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https://travelfoodservices-my.sharepoint.com/personal/anil_patial_travelfoodservices_com/Documents/Downloads/"/>
    </mc:Choice>
  </mc:AlternateContent>
  <xr:revisionPtr revIDLastSave="191" documentId="8_{D9FAF02D-5BBB-41D1-B3BB-AE73A99E849B}" xr6:coauthVersionLast="47" xr6:coauthVersionMax="47" xr10:uidLastSave="{C0CB243A-FE31-411D-B089-0C45B70B6691}"/>
  <bookViews>
    <workbookView xWindow="-120" yWindow="-120" windowWidth="20730" windowHeight="11040" activeTab="1" xr2:uid="{00000000-000D-0000-FFFF-FFFF00000000}"/>
  </bookViews>
  <sheets>
    <sheet name="Summary-Basement's-1" sheetId="3" r:id="rId1"/>
    <sheet name="Basement" sheetId="1" r:id="rId2"/>
    <sheet name="Sheet-1" sheetId="2" state="hidden" r:id="rId3"/>
  </sheets>
  <definedNames>
    <definedName name="_xlnm.Print_Area" localSheetId="1">Basement!$A$1:$I$208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99" i="1" l="1"/>
  <c r="L208" i="1"/>
  <c r="R199" i="1"/>
  <c r="K199" i="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4" i="1"/>
  <c r="L35" i="1"/>
  <c r="L36" i="1"/>
  <c r="L37" i="1"/>
  <c r="L38" i="1"/>
  <c r="L39" i="1"/>
  <c r="L40" i="1"/>
  <c r="L41" i="1"/>
  <c r="L42" i="1"/>
  <c r="L43" i="1"/>
  <c r="L44" i="1"/>
  <c r="L45" i="1"/>
  <c r="L46" i="1"/>
  <c r="L47" i="1"/>
  <c r="L48" i="1"/>
  <c r="L49" i="1"/>
  <c r="L51" i="1"/>
  <c r="L52" i="1"/>
  <c r="L53" i="1"/>
  <c r="L54" i="1"/>
  <c r="L55" i="1"/>
  <c r="L56" i="1"/>
  <c r="L57" i="1"/>
  <c r="L58" i="1"/>
  <c r="L59" i="1"/>
  <c r="L60" i="1"/>
  <c r="L61" i="1"/>
  <c r="L62" i="1"/>
  <c r="L63" i="1"/>
  <c r="L64" i="1"/>
  <c r="L65" i="1"/>
  <c r="L66" i="1"/>
  <c r="L67" i="1"/>
  <c r="L68" i="1"/>
  <c r="L69" i="1"/>
  <c r="L70" i="1"/>
  <c r="L72" i="1"/>
  <c r="L73" i="1"/>
  <c r="L75" i="1"/>
  <c r="L76"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201" i="1"/>
  <c r="L202" i="1"/>
  <c r="L204" i="1"/>
  <c r="L205" i="1"/>
  <c r="L207" i="1"/>
  <c r="L2" i="1"/>
  <c r="K84" i="1"/>
  <c r="K68" i="1"/>
  <c r="I32" i="1"/>
  <c r="L32" i="1" s="1"/>
  <c r="L33" i="1"/>
  <c r="L206" i="1"/>
  <c r="L203" i="1"/>
  <c r="K71" i="1"/>
  <c r="L78" i="1"/>
  <c r="L77" i="1"/>
  <c r="L74" i="1"/>
  <c r="L71" i="1"/>
  <c r="K67" i="1"/>
  <c r="L50" i="1"/>
  <c r="S199" i="1" l="1"/>
  <c r="D3" i="3"/>
  <c r="D4" i="3" s="1"/>
  <c r="C7" i="2" l="1"/>
  <c r="C5" i="2"/>
  <c r="D5" i="2" s="1"/>
  <c r="G3" i="2"/>
  <c r="F3" i="2"/>
  <c r="E3" i="2"/>
  <c r="D3" i="2"/>
  <c r="C3" i="2"/>
  <c r="D7" i="2" l="1"/>
  <c r="E7" i="2" s="1"/>
  <c r="E5" i="2"/>
  <c r="F7" i="2" l="1"/>
  <c r="G7" i="2" s="1"/>
  <c r="F5" i="2"/>
  <c r="G5" i="2" s="1"/>
</calcChain>
</file>

<file path=xl/sharedStrings.xml><?xml version="1.0" encoding="utf-8"?>
<sst xmlns="http://schemas.openxmlformats.org/spreadsheetml/2006/main" count="270" uniqueCount="185">
  <si>
    <r>
      <rPr>
        <b/>
        <sz val="11"/>
        <rFont val="Calibri"/>
        <family val="1"/>
      </rPr>
      <t>SR.NO.</t>
    </r>
  </si>
  <si>
    <r>
      <rPr>
        <b/>
        <sz val="11"/>
        <rFont val="Calibri"/>
        <family val="1"/>
      </rPr>
      <t>ITEM</t>
    </r>
  </si>
  <si>
    <r>
      <rPr>
        <b/>
        <sz val="11"/>
        <rFont val="Calibri"/>
        <family val="1"/>
      </rPr>
      <t>DESCRIPTION</t>
    </r>
  </si>
  <si>
    <r>
      <rPr>
        <b/>
        <sz val="11"/>
        <rFont val="Calibri"/>
        <family val="1"/>
      </rPr>
      <t>UNIT</t>
    </r>
  </si>
  <si>
    <t>BOQ QTY</t>
  </si>
  <si>
    <t>No</t>
  </si>
  <si>
    <t>L</t>
  </si>
  <si>
    <t>W/H</t>
  </si>
  <si>
    <t>SITE QTY</t>
  </si>
  <si>
    <r>
      <rPr>
        <sz val="11"/>
        <rFont val="Calibri"/>
        <family val="1"/>
      </rPr>
      <t>Kitchen equipments
unloading/ shifting</t>
    </r>
  </si>
  <si>
    <r>
      <rPr>
        <sz val="11"/>
        <rFont val="Calibri"/>
        <family val="1"/>
      </rPr>
      <t>Unloading/Shifitng/ fixing of  kitchen equipments.</t>
    </r>
  </si>
  <si>
    <r>
      <rPr>
        <sz val="11"/>
        <rFont val="Calibri"/>
        <family val="1"/>
      </rPr>
      <t>JOB</t>
    </r>
  </si>
  <si>
    <r>
      <rPr>
        <sz val="11"/>
        <rFont val="Calibri"/>
        <family val="1"/>
      </rPr>
      <t>Kota Skirting</t>
    </r>
  </si>
  <si>
    <r>
      <rPr>
        <sz val="11"/>
        <rFont val="Calibri"/>
        <family val="1"/>
      </rPr>
      <t>Fixing &amp; laying of  150mm high kota stone for skirting with bedding of appropriate approved make adhesive &amp; colour joint filler inclusive of making all  groove/chamfering/rounding/hole where ever required, in proper line and level in all direction, polishing/finishing/cleaning etc. Complete as per detail drawing, specification and as
directed by PMC.</t>
    </r>
  </si>
  <si>
    <r>
      <rPr>
        <sz val="11"/>
        <rFont val="Calibri"/>
        <family val="1"/>
      </rPr>
      <t>RFT</t>
    </r>
  </si>
  <si>
    <t>Admin room</t>
  </si>
  <si>
    <t>Less door</t>
  </si>
  <si>
    <t>Admin room front gallery</t>
  </si>
  <si>
    <t>DB wall</t>
  </si>
  <si>
    <t>Column</t>
  </si>
  <si>
    <t>Coldroom outdoor wall</t>
  </si>
  <si>
    <t>Dry sotre outside wall</t>
  </si>
  <si>
    <t>Below stair</t>
  </si>
  <si>
    <t>Stair case side</t>
  </si>
  <si>
    <t>Lift wall</t>
  </si>
  <si>
    <t>Less lift opening</t>
  </si>
  <si>
    <t>Changing room outside walll</t>
  </si>
  <si>
    <t>Changing room inside</t>
  </si>
  <si>
    <t>Dry store inside</t>
  </si>
  <si>
    <r>
      <rPr>
        <sz val="11"/>
        <rFont val="Calibri"/>
        <family val="1"/>
      </rPr>
      <t>Kota Flooring</t>
    </r>
    <r>
      <rPr>
        <sz val="11"/>
        <rFont val="Calibri"/>
        <family val="2"/>
      </rPr>
      <t xml:space="preserve"> (including basement &amp; Dominos cold rooms)</t>
    </r>
  </si>
  <si>
    <r>
      <rPr>
        <sz val="11"/>
        <rFont val="Calibri"/>
        <family val="1"/>
      </rPr>
      <t>Kota stone slab flooring over 20 mm (average) thick base laid over and jointed with grey cement slurry mixed
with pigment to match the shade of the slab including rubbing and polishing complete with base of cement mortar 1 : 4 (1 cement : 4 coarse sand) :</t>
    </r>
  </si>
  <si>
    <r>
      <rPr>
        <sz val="11"/>
        <rFont val="Calibri"/>
        <family val="1"/>
      </rPr>
      <t>SFT</t>
    </r>
  </si>
  <si>
    <t>Bikanerwala coldroom inside</t>
  </si>
  <si>
    <t>Dry store</t>
  </si>
  <si>
    <t>Dry store front gallery</t>
  </si>
  <si>
    <t>Less changing room area</t>
  </si>
  <si>
    <r>
      <rPr>
        <sz val="11"/>
        <rFont val="Calibri"/>
        <family val="1"/>
      </rPr>
      <t>PCC Work</t>
    </r>
  </si>
  <si>
    <r>
      <rPr>
        <sz val="11"/>
        <rFont val="Calibri"/>
        <family val="1"/>
      </rPr>
      <t xml:space="preserve">Providing and laying up to </t>
    </r>
    <r>
      <rPr>
        <b/>
        <sz val="11"/>
        <rFont val="Calibri"/>
        <family val="1"/>
      </rPr>
      <t xml:space="preserve">50-75 mm thick cement concrete flooring </t>
    </r>
    <r>
      <rPr>
        <sz val="11"/>
        <rFont val="Calibri"/>
        <family val="1"/>
      </rPr>
      <t>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r>
  </si>
  <si>
    <r>
      <rPr>
        <sz val="11"/>
        <rFont val="Calibri"/>
        <family val="1"/>
      </rPr>
      <t>Sq.Ft</t>
    </r>
  </si>
  <si>
    <t>Flush Doors</t>
  </si>
  <si>
    <t xml:space="preserve">Supply and installation of the 35mm thick flush door for the designated area and chaukhat of 150 x 75mm in solid wood. The door will be finished (standard thickness) with 1mm thick approved shade laminate by the architect or designer. The door will be equipped with, hinges, handles, vision panels and locks, as per project requirements. </t>
  </si>
  <si>
    <t>Nos</t>
  </si>
  <si>
    <t>Work Station for Admin Room</t>
  </si>
  <si>
    <t>P&amp;F work station as per site engineers directions with approved laminate on all carcus ant top</t>
  </si>
  <si>
    <t>SFT</t>
  </si>
  <si>
    <t>Over Head Cabinets for admin room</t>
  </si>
  <si>
    <t>P&amp;F work station as per site engineers directions with approved laminate on all carcus &amp; with Doors anf complete with all necessary hardware</t>
  </si>
  <si>
    <t>Managers Table with Pedastels</t>
  </si>
  <si>
    <t>P&amp;F modular managers table with pedastal</t>
  </si>
  <si>
    <t>Manager table</t>
  </si>
  <si>
    <t>Lose pedastals</t>
  </si>
  <si>
    <t>P&amp;F modular lose pedastals</t>
  </si>
  <si>
    <t>Changing room cubicles</t>
  </si>
  <si>
    <t>P&amp;F Cubicles for changing room</t>
  </si>
  <si>
    <t>Light Fittings</t>
  </si>
  <si>
    <t>P&amp;F Light fittings of approved make &amp; specifications in Changing Room, Store Room, Admin Room</t>
  </si>
  <si>
    <t>Wall Fan</t>
  </si>
  <si>
    <t>P&amp;F Wall Fan</t>
  </si>
  <si>
    <t>Exhaust Fan</t>
  </si>
  <si>
    <t>P&amp;F Exhaust Fan</t>
  </si>
  <si>
    <t>Ceiling Fan</t>
  </si>
  <si>
    <t>P&amp;F Ceiling Fan</t>
  </si>
  <si>
    <t>Cable</t>
  </si>
  <si>
    <t>P&amp;F Aluminium Armoured cable of 4C x 25 sqmm</t>
  </si>
  <si>
    <t>RMT</t>
  </si>
  <si>
    <t>Terminations</t>
  </si>
  <si>
    <t>Conduiting</t>
  </si>
  <si>
    <t>TPN DB</t>
  </si>
  <si>
    <t>nos</t>
  </si>
  <si>
    <t>Cable Tray</t>
  </si>
  <si>
    <t>P&amp;F Cable tray of size 150 x 40</t>
  </si>
  <si>
    <t xml:space="preserve"> </t>
  </si>
  <si>
    <t>(6.21+1+23.2+3.05+3.95+15+1+1-2.93)</t>
  </si>
  <si>
    <t>Wall Paint</t>
  </si>
  <si>
    <t>Providing &amp; applying two or more coats of  approved make and shade over walls etc. after preparing the surface with a coat of primer and 4-6mm thick plaster of Paris punning to give a smooth and even surface etc.</t>
  </si>
  <si>
    <t>Above coldroom</t>
  </si>
  <si>
    <t>Dry store entry outside</t>
  </si>
  <si>
    <t>Dry store front ceiling</t>
  </si>
  <si>
    <t>Beam</t>
  </si>
  <si>
    <t>Less gallery opening</t>
  </si>
  <si>
    <t xml:space="preserve">Admin room lhs and rhs wall </t>
  </si>
  <si>
    <t>Changing room inside wall</t>
  </si>
  <si>
    <t>Stair case bottom</t>
  </si>
  <si>
    <t>Stair case ceiling</t>
  </si>
  <si>
    <t>Front wall</t>
  </si>
  <si>
    <t>RHS wall</t>
  </si>
  <si>
    <t>RHS traingle wall</t>
  </si>
  <si>
    <t>Staircase bottom ceiling</t>
  </si>
  <si>
    <t>Beam top side</t>
  </si>
  <si>
    <t>Beam bottom</t>
  </si>
  <si>
    <t>Column next coldroom side wall</t>
  </si>
  <si>
    <t>Changing room entry outside</t>
  </si>
  <si>
    <t>Lift front lhs wall</t>
  </si>
  <si>
    <t>Lift rhs wall</t>
  </si>
  <si>
    <t>Stair case lhs wall</t>
  </si>
  <si>
    <t>Next wall glass side</t>
  </si>
  <si>
    <t>Window side column</t>
  </si>
  <si>
    <t>Stair</t>
  </si>
  <si>
    <t>Celing</t>
  </si>
  <si>
    <t>Second floor celing</t>
  </si>
  <si>
    <t>Changing room ceiling</t>
  </si>
  <si>
    <t>Dry store ceiling</t>
  </si>
  <si>
    <t>Admin room ceiling</t>
  </si>
  <si>
    <t>Basement electrical</t>
  </si>
  <si>
    <t>P/L 3Cx1.5sqmm</t>
  </si>
  <si>
    <t>Rmtr</t>
  </si>
  <si>
    <t>Coldroom to DB (3+6.83+1+5.87+1.33+1.5)</t>
  </si>
  <si>
    <t>P/L 3Cx2.5sqmm</t>
  </si>
  <si>
    <t>Store room to DB(1+4.5+1+4.24+1.33+1.5)</t>
  </si>
  <si>
    <t>Changing room to DB(1.46+1+7.3+1.33+1.5)</t>
  </si>
  <si>
    <t>Admin room entry door LHS(1.94+2.5+1.33+1.5)</t>
  </si>
  <si>
    <t>Server rack to DB(2.84+3.2+.4+4.5+1.33+1.5)</t>
  </si>
  <si>
    <t>Admin table to DB(1+1.5+3.5+4+4.8)</t>
  </si>
  <si>
    <t>UPS to server rack</t>
  </si>
  <si>
    <t>P/L 4Cx4sqmm</t>
  </si>
  <si>
    <t>DB to coldroom outdoor(2+1.33+2.9+1.5)</t>
  </si>
  <si>
    <t>DB to coldroom outdoor(2+1.33+3.6+1.5)</t>
  </si>
  <si>
    <t>Cat 6 Wire for camera</t>
  </si>
  <si>
    <t>(2+2+5+2+5+3+5)</t>
  </si>
  <si>
    <t>(3+6+2+5+3+5)</t>
  </si>
  <si>
    <t>(5+2+5+3+5)</t>
  </si>
  <si>
    <t>6A point in store room</t>
  </si>
  <si>
    <t>P/L 6sqmm earthing wire</t>
  </si>
  <si>
    <t>P/F Basement  bus bar</t>
  </si>
  <si>
    <t>Less column</t>
  </si>
  <si>
    <t>Dominos coldroom</t>
  </si>
  <si>
    <t>Less stair case</t>
  </si>
  <si>
    <t>Less granite</t>
  </si>
  <si>
    <t>Stair case below</t>
  </si>
  <si>
    <t>Coldroom outdoor side area</t>
  </si>
  <si>
    <t>Admin room inside</t>
  </si>
  <si>
    <t>2 No in basement and 1 no in bikaner store</t>
  </si>
  <si>
    <t>RO area basement DB to terrace   (2+1+3+15.25+2.64+16+8+9.7+3+3+3+1.5)</t>
  </si>
  <si>
    <t>P/L 3cX2.5sqmm FRLS wire</t>
  </si>
  <si>
    <t>(3+3+5+18+6+19.5+2+2)</t>
  </si>
  <si>
    <t>10A Point UPS point</t>
  </si>
  <si>
    <t>16A point Switch socket</t>
  </si>
  <si>
    <t>P/F Basement  UPS input output 32A enclosure box</t>
  </si>
  <si>
    <t>Admin room smoke 1  (2.3)</t>
  </si>
  <si>
    <t>Smoke 2  (2+.6+.6)</t>
  </si>
  <si>
    <t>Smoke 3  (1.6+2.7)</t>
  </si>
  <si>
    <t>Dry store+Common passage+Changing room Smoke 4  (2.7+.6)</t>
  </si>
  <si>
    <t>Smoke 5   (2.2)</t>
  </si>
  <si>
    <t>Smoke 6  (2+2.6)</t>
  </si>
  <si>
    <r>
      <t xml:space="preserve">Supply, laying, testing &amp; Commissioning of  'C' class heavy duty MS pipe conforming to IS 3589 / 1239 for hydrent and sprinkler applications including fittings like elbows, tees, flanges, tapers, nuts bolts, gaskets etc. </t>
    </r>
    <r>
      <rPr>
        <b/>
        <sz val="11"/>
        <rFont val="Calibri"/>
        <family val="2"/>
        <scheme val="minor"/>
      </rPr>
      <t>fixing the pipe on the wall/ceiling with suitable clamps</t>
    </r>
    <r>
      <rPr>
        <sz val="11"/>
        <rFont val="Calibri"/>
        <family val="2"/>
        <scheme val="minor"/>
      </rPr>
      <t>,  U bolt and including painting of two coats of Red Oxide , painting with two or more coats of synthetic enamel paint of Post office red  shade complete as required.The installation includes all civil openings , breakages and making good the same. ( Final Quantity Measure as per site after working )</t>
    </r>
  </si>
  <si>
    <t xml:space="preserve">65mm </t>
  </si>
  <si>
    <t>25mm</t>
  </si>
  <si>
    <t>Fire basement   (1.9+1.5+3+3+3)</t>
  </si>
  <si>
    <t>Pendent Sprinler</t>
  </si>
  <si>
    <t>Amount</t>
  </si>
  <si>
    <t>Coldroom front 12" Width Granite ramp</t>
  </si>
  <si>
    <t>UPS input Box</t>
  </si>
  <si>
    <t>OK</t>
  </si>
  <si>
    <t>Incomer : 63A, FP, MCB, 10kA: 1 Nos-ok</t>
  </si>
  <si>
    <t>Outgoings : 10/16/20/25 A SP MCB "C" Type - 15Nos.</t>
  </si>
  <si>
    <r>
      <t xml:space="preserve">8 WAY TPN - LPDB( </t>
    </r>
    <r>
      <rPr>
        <b/>
        <sz val="10"/>
        <color rgb="FFFF0000"/>
        <rFont val="Cambria"/>
        <family val="1"/>
      </rPr>
      <t>Normal DB )</t>
    </r>
    <r>
      <rPr>
        <b/>
        <sz val="10"/>
        <rFont val="Cambria"/>
        <family val="1"/>
      </rPr>
      <t>AS per site detials  Material Used</t>
    </r>
  </si>
  <si>
    <t>Sub Incomer : 40A, TP, MCCB, 100mA: 2 Nos</t>
  </si>
  <si>
    <t>Description</t>
  </si>
  <si>
    <t>Base Rate</t>
  </si>
  <si>
    <t>Unit</t>
  </si>
  <si>
    <t>3% Wastage</t>
  </si>
  <si>
    <t>Hardware/Fitting</t>
  </si>
  <si>
    <t>Labour Charges</t>
  </si>
  <si>
    <t>2% Tools &amp; Plants</t>
  </si>
  <si>
    <t>1% Transport Charges</t>
  </si>
  <si>
    <t>20%                 O/H &amp; profit</t>
  </si>
  <si>
    <t>Total Amount</t>
  </si>
  <si>
    <t>Mtr</t>
  </si>
  <si>
    <t xml:space="preserve">25 mm PVC Counduit  </t>
  </si>
  <si>
    <t>P/L 3CX2.5 sqmm FRLS wire</t>
  </si>
  <si>
    <t xml:space="preserve">25 mm PVC Counduit </t>
  </si>
  <si>
    <t>P/L 6.0 sqmm FRLS wire</t>
  </si>
  <si>
    <t>Purchase</t>
  </si>
  <si>
    <t>Installation</t>
  </si>
  <si>
    <t>Fire Basement   (4+5+1.5)</t>
  </si>
  <si>
    <t>TFS Rates</t>
  </si>
  <si>
    <t>Material Rate</t>
  </si>
  <si>
    <t>Sr No</t>
  </si>
  <si>
    <t>Particulars</t>
  </si>
  <si>
    <t>Grand Total of Basement's</t>
  </si>
  <si>
    <t xml:space="preserve">Supplying and erecting PVC armoured cable 2 core 1.5 sq. mm FRLS copper conductor complete erected on wall / celling  as per specification / Red fire cable </t>
  </si>
  <si>
    <t>TOTAL AMOUNT</t>
  </si>
  <si>
    <t>Basement's Extra Work</t>
  </si>
  <si>
    <t>TFS Amount</t>
  </si>
  <si>
    <t>TFS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</si>
</sst>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5" formatCode="_(* #,##0.00_);_(* \(#,##0.00\);_(* \-??_);_(@_)"/>
    <numFmt numFmtId="166" formatCode="mmm/d"/>
    <numFmt numFmtId="167" formatCode="_ * #,##0_ ;_ * \-#,##0_ ;_ * &quot;-&quot;??_ ;_ @_ "/>
  </numFmts>
  <fonts count="31">
    <font>
      <sz val="11"/>
      <color theme="1"/>
      <name val="Calibri"/>
      <family val="2"/>
      <scheme val="minor"/>
    </font>
    <font>
      <sz val="11"/>
      <color theme="1"/>
      <name val="Calibri"/>
      <family val="2"/>
      <scheme val="minor"/>
    </font>
    <font>
      <sz val="11"/>
      <color indexed="8"/>
      <name val="Calibri"/>
      <family val="2"/>
    </font>
    <font>
      <b/>
      <sz val="11"/>
      <color indexed="8"/>
      <name val="Calibri"/>
      <family val="2"/>
    </font>
    <font>
      <sz val="11"/>
      <color indexed="8"/>
      <name val="Calibri"/>
      <family val="2"/>
    </font>
    <font>
      <sz val="11"/>
      <name val="Calibri"/>
      <family val="2"/>
    </font>
    <font>
      <sz val="10"/>
      <name val="Helv"/>
      <charset val="204"/>
    </font>
    <font>
      <sz val="10"/>
      <name val="Arial"/>
      <family val="2"/>
    </font>
    <font>
      <sz val="11"/>
      <color rgb="FF000000"/>
      <name val="Times New Roman"/>
      <family val="1"/>
    </font>
    <font>
      <b/>
      <sz val="11"/>
      <name val="Calibri"/>
      <family val="1"/>
    </font>
    <font>
      <sz val="11"/>
      <color rgb="FF000000"/>
      <name val="Calibri"/>
      <family val="2"/>
    </font>
    <font>
      <sz val="11"/>
      <name val="Calibri"/>
      <family val="1"/>
    </font>
    <font>
      <b/>
      <sz val="10"/>
      <name val="Cambria"/>
      <family val="1"/>
    </font>
    <font>
      <sz val="10"/>
      <name val="Cambria"/>
      <family val="1"/>
    </font>
    <font>
      <sz val="10"/>
      <name val="Arial"/>
      <family val="2"/>
      <charset val="204"/>
    </font>
    <font>
      <sz val="10"/>
      <name val="Arial"/>
      <family val="2"/>
      <charset val="1"/>
    </font>
    <font>
      <b/>
      <sz val="11"/>
      <color rgb="FF000000"/>
      <name val="Calibri"/>
      <family val="2"/>
    </font>
    <font>
      <sz val="11"/>
      <color rgb="FF000000"/>
      <name val="Calibri"/>
      <family val="2"/>
      <scheme val="minor"/>
    </font>
    <font>
      <sz val="11"/>
      <color indexed="8"/>
      <name val="Calibri"/>
      <family val="2"/>
      <scheme val="minor"/>
    </font>
    <font>
      <sz val="11"/>
      <name val="Calibri"/>
      <family val="2"/>
      <scheme val="minor"/>
    </font>
    <font>
      <b/>
      <sz val="11"/>
      <name val="Calibri"/>
      <family val="2"/>
      <scheme val="minor"/>
    </font>
    <font>
      <b/>
      <sz val="11"/>
      <color theme="1"/>
      <name val="Calibri"/>
      <family val="2"/>
      <scheme val="minor"/>
    </font>
    <font>
      <b/>
      <sz val="10"/>
      <color rgb="FFFF0000"/>
      <name val="Cambria"/>
      <family val="1"/>
    </font>
    <font>
      <b/>
      <sz val="10"/>
      <color rgb="FF000000"/>
      <name val="Times New Roman"/>
      <family val="1"/>
    </font>
    <font>
      <sz val="10"/>
      <color rgb="FF000000"/>
      <name val="Times New Roman"/>
      <family val="1"/>
    </font>
    <font>
      <b/>
      <sz val="10"/>
      <name val="Calibri"/>
      <family val="2"/>
      <scheme val="minor"/>
    </font>
    <font>
      <sz val="11"/>
      <color rgb="FFFF0000"/>
      <name val="Calibri"/>
      <family val="2"/>
      <scheme val="minor"/>
    </font>
    <font>
      <b/>
      <sz val="12"/>
      <name val="Calibri"/>
      <family val="1"/>
    </font>
    <font>
      <b/>
      <sz val="12"/>
      <color theme="1"/>
      <name val="Calibri"/>
      <family val="2"/>
      <scheme val="minor"/>
    </font>
    <font>
      <sz val="12"/>
      <color rgb="FF000000"/>
      <name val="Times New Roman"/>
      <family val="1"/>
    </font>
    <font>
      <b/>
      <sz val="12"/>
      <color rgb="FF000000"/>
      <name val="Times New Roman"/>
      <family val="1"/>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rgb="FF00B0F0"/>
        <bgColor indexed="64"/>
      </patternFill>
    </fill>
    <fill>
      <patternFill patternType="solid">
        <fgColor rgb="FF6FAC46"/>
      </patternFill>
    </fill>
    <fill>
      <patternFill patternType="solid">
        <fgColor rgb="FF00B050"/>
        <bgColor indexed="64"/>
      </patternFill>
    </fill>
    <fill>
      <patternFill patternType="solid">
        <fgColor rgb="FFFFC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26">
    <xf numFmtId="0" fontId="0" fillId="0" borderId="0"/>
    <xf numFmtId="0" fontId="2" fillId="0" borderId="0" applyNumberFormat="0" applyFill="0" applyBorder="0" applyProtection="0"/>
    <xf numFmtId="43" fontId="4" fillId="0" borderId="0" applyFont="0" applyFill="0" applyBorder="0" applyAlignment="0" applyProtection="0"/>
    <xf numFmtId="0" fontId="4" fillId="0" borderId="0" applyNumberFormat="0" applyFill="0" applyBorder="0" applyProtection="0"/>
    <xf numFmtId="0" fontId="4" fillId="0" borderId="0" applyNumberFormat="0" applyFill="0" applyBorder="0" applyProtection="0"/>
    <xf numFmtId="0" fontId="6" fillId="0" borderId="0"/>
    <xf numFmtId="0" fontId="7" fillId="0" borderId="0"/>
    <xf numFmtId="0" fontId="7" fillId="0" borderId="0"/>
    <xf numFmtId="0" fontId="1" fillId="0" borderId="0"/>
    <xf numFmtId="0" fontId="6" fillId="0" borderId="0"/>
    <xf numFmtId="165" fontId="14" fillId="0" borderId="0" applyFill="0" applyBorder="0" applyAlignment="0" applyProtection="0"/>
    <xf numFmtId="0" fontId="7" fillId="0" borderId="0"/>
    <xf numFmtId="0" fontId="4" fillId="0" borderId="0"/>
    <xf numFmtId="165" fontId="7" fillId="0" borderId="0" applyFill="0" applyBorder="0" applyAlignment="0" applyProtection="0"/>
    <xf numFmtId="0" fontId="15" fillId="0" borderId="0"/>
    <xf numFmtId="0" fontId="7" fillId="0" borderId="0"/>
    <xf numFmtId="43" fontId="2" fillId="0" borderId="0" applyFont="0" applyFill="0" applyBorder="0" applyAlignment="0" applyProtection="0"/>
    <xf numFmtId="0" fontId="2" fillId="0" borderId="0" applyNumberFormat="0" applyFill="0" applyBorder="0" applyProtection="0"/>
    <xf numFmtId="0" fontId="2" fillId="0" borderId="0" applyNumberFormat="0" applyFill="0" applyBorder="0" applyProtection="0"/>
    <xf numFmtId="0" fontId="2"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cellStyleXfs>
  <cellXfs count="94">
    <xf numFmtId="0" fontId="0" fillId="0" borderId="0" xfId="0"/>
    <xf numFmtId="0" fontId="8" fillId="0" borderId="6" xfId="0" applyFont="1" applyBorder="1" applyAlignment="1">
      <alignment horizontal="left" vertical="top" wrapText="1"/>
    </xf>
    <xf numFmtId="0" fontId="8" fillId="0" borderId="4" xfId="0" applyFont="1" applyBorder="1" applyAlignment="1">
      <alignment horizontal="left" vertical="top" wrapText="1"/>
    </xf>
    <xf numFmtId="0" fontId="5" fillId="0" borderId="4" xfId="0" applyFont="1" applyBorder="1" applyAlignment="1">
      <alignment horizontal="left" vertical="top" wrapText="1"/>
    </xf>
    <xf numFmtId="0" fontId="11"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1" xfId="0" applyFont="1" applyBorder="1" applyAlignment="1">
      <alignment horizontal="left" vertical="top" wrapText="1"/>
    </xf>
    <xf numFmtId="0" fontId="5" fillId="0" borderId="9" xfId="0" applyFont="1" applyBorder="1" applyAlignment="1">
      <alignment horizontal="left" vertical="top" wrapText="1"/>
    </xf>
    <xf numFmtId="1" fontId="10" fillId="0" borderId="6" xfId="0" applyNumberFormat="1" applyFont="1" applyBorder="1" applyAlignment="1">
      <alignment horizontal="left" vertical="top" shrinkToFit="1"/>
    </xf>
    <xf numFmtId="1" fontId="10" fillId="0" borderId="4" xfId="0" applyNumberFormat="1" applyFont="1" applyBorder="1" applyAlignment="1">
      <alignment horizontal="left" vertical="top" shrinkToFit="1"/>
    </xf>
    <xf numFmtId="0" fontId="12" fillId="0" borderId="1"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9" fillId="0" borderId="1" xfId="9" applyFont="1" applyBorder="1" applyAlignment="1">
      <alignment horizontal="left" vertical="top" wrapText="1"/>
    </xf>
    <xf numFmtId="0" fontId="0" fillId="0" borderId="0" xfId="0" applyAlignment="1">
      <alignment horizontal="left" vertical="top"/>
    </xf>
    <xf numFmtId="0" fontId="5" fillId="0" borderId="6" xfId="0" applyFont="1" applyBorder="1" applyAlignment="1">
      <alignment horizontal="left" vertical="top" wrapText="1"/>
    </xf>
    <xf numFmtId="0" fontId="0" fillId="0" borderId="1" xfId="0" applyBorder="1" applyAlignment="1">
      <alignment horizontal="left" vertical="top"/>
    </xf>
    <xf numFmtId="1" fontId="10" fillId="0" borderId="5" xfId="0" applyNumberFormat="1" applyFont="1" applyBorder="1" applyAlignment="1">
      <alignment horizontal="left" vertical="top" shrinkToFit="1"/>
    </xf>
    <xf numFmtId="0" fontId="11" fillId="0" borderId="5" xfId="0" applyFont="1" applyBorder="1" applyAlignment="1">
      <alignment horizontal="left" vertical="top" wrapText="1"/>
    </xf>
    <xf numFmtId="1" fontId="10" fillId="0" borderId="1" xfId="0" applyNumberFormat="1" applyFont="1" applyBorder="1" applyAlignment="1">
      <alignment horizontal="left" vertical="top" shrinkToFit="1"/>
    </xf>
    <xf numFmtId="0" fontId="11" fillId="0" borderId="1" xfId="0" applyFont="1" applyBorder="1" applyAlignment="1">
      <alignment horizontal="left" vertical="top" wrapText="1"/>
    </xf>
    <xf numFmtId="0" fontId="3" fillId="0" borderId="0" xfId="0" applyFont="1" applyAlignment="1">
      <alignment horizontal="left" vertical="top"/>
    </xf>
    <xf numFmtId="0" fontId="3" fillId="0" borderId="1" xfId="0" applyFont="1" applyBorder="1" applyAlignment="1">
      <alignment horizontal="left" vertical="top"/>
    </xf>
    <xf numFmtId="0" fontId="0" fillId="5" borderId="1" xfId="0" applyFill="1" applyBorder="1" applyAlignment="1">
      <alignment horizontal="left" vertical="top"/>
    </xf>
    <xf numFmtId="0" fontId="4" fillId="0" borderId="1" xfId="0" applyFont="1" applyBorder="1" applyAlignment="1">
      <alignment horizontal="left" vertical="top"/>
    </xf>
    <xf numFmtId="0" fontId="17" fillId="0" borderId="1" xfId="0" applyFont="1" applyBorder="1" applyAlignment="1">
      <alignment horizontal="left" vertical="top"/>
    </xf>
    <xf numFmtId="0" fontId="18" fillId="0" borderId="1" xfId="0" applyFont="1" applyBorder="1" applyAlignment="1">
      <alignment horizontal="left" vertical="top"/>
    </xf>
    <xf numFmtId="0" fontId="19" fillId="3" borderId="1" xfId="15" applyFont="1" applyFill="1" applyBorder="1" applyAlignment="1">
      <alignment horizontal="left" vertical="top" wrapText="1"/>
    </xf>
    <xf numFmtId="0" fontId="0" fillId="0" borderId="2" xfId="0" applyBorder="1" applyAlignment="1">
      <alignment horizontal="left" vertical="top"/>
    </xf>
    <xf numFmtId="0" fontId="25" fillId="6" borderId="2" xfId="1" applyFont="1" applyFill="1" applyBorder="1" applyAlignment="1">
      <alignment horizontal="center" vertical="center" wrapText="1"/>
    </xf>
    <xf numFmtId="0" fontId="25" fillId="6" borderId="11" xfId="1" applyFont="1" applyFill="1" applyBorder="1" applyAlignment="1">
      <alignment horizontal="center" vertical="center" wrapText="1"/>
    </xf>
    <xf numFmtId="2" fontId="19" fillId="0" borderId="1" xfId="1" applyNumberFormat="1" applyFont="1" applyBorder="1" applyAlignment="1">
      <alignment horizontal="center"/>
    </xf>
    <xf numFmtId="0" fontId="0" fillId="0" borderId="1" xfId="0" applyBorder="1"/>
    <xf numFmtId="0" fontId="17" fillId="0" borderId="1" xfId="0" applyFont="1" applyBorder="1" applyAlignment="1">
      <alignment horizontal="left"/>
    </xf>
    <xf numFmtId="0" fontId="19" fillId="3" borderId="1" xfId="0" applyFont="1" applyFill="1" applyBorder="1" applyAlignment="1">
      <alignment horizontal="center" vertical="top" wrapText="1"/>
    </xf>
    <xf numFmtId="0" fontId="19" fillId="3" borderId="1" xfId="0" applyFont="1" applyFill="1" applyBorder="1" applyAlignment="1">
      <alignment horizontal="center" vertical="center"/>
    </xf>
    <xf numFmtId="2" fontId="20" fillId="4" borderId="1" xfId="1" applyNumberFormat="1" applyFont="1" applyFill="1" applyBorder="1" applyAlignment="1">
      <alignment horizontal="center"/>
    </xf>
    <xf numFmtId="0" fontId="19" fillId="3" borderId="1" xfId="0" applyFont="1" applyFill="1" applyBorder="1" applyAlignment="1">
      <alignment horizontal="left" vertical="top" wrapText="1"/>
    </xf>
    <xf numFmtId="2" fontId="23" fillId="6" borderId="1" xfId="0" applyNumberFormat="1" applyFont="1" applyFill="1" applyBorder="1" applyAlignment="1">
      <alignment horizontal="center" vertical="top"/>
    </xf>
    <xf numFmtId="0" fontId="2" fillId="0" borderId="1" xfId="0" applyFont="1" applyBorder="1" applyAlignment="1">
      <alignment horizontal="left"/>
    </xf>
    <xf numFmtId="0" fontId="0" fillId="0" borderId="1" xfId="0" applyBorder="1" applyAlignment="1">
      <alignment horizontal="center" vertical="top"/>
    </xf>
    <xf numFmtId="0" fontId="24" fillId="0" borderId="1" xfId="0" applyFont="1" applyBorder="1" applyAlignment="1">
      <alignment horizontal="center" vertical="top"/>
    </xf>
    <xf numFmtId="2" fontId="23" fillId="6" borderId="1" xfId="0" applyNumberFormat="1" applyFont="1" applyFill="1" applyBorder="1" applyAlignment="1">
      <alignment horizontal="center" vertical="center"/>
    </xf>
    <xf numFmtId="167" fontId="25" fillId="6" borderId="1" xfId="21" applyNumberFormat="1" applyFont="1" applyFill="1" applyBorder="1" applyAlignment="1">
      <alignment horizontal="center" vertical="center" wrapText="1"/>
    </xf>
    <xf numFmtId="0" fontId="25" fillId="6" borderId="1" xfId="1" applyFont="1" applyFill="1" applyBorder="1" applyAlignment="1">
      <alignment horizontal="center" vertical="center" wrapText="1"/>
    </xf>
    <xf numFmtId="2" fontId="23" fillId="0" borderId="1" xfId="0" applyNumberFormat="1" applyFont="1" applyBorder="1" applyAlignment="1">
      <alignment horizontal="center" vertical="top"/>
    </xf>
    <xf numFmtId="0" fontId="28" fillId="4" borderId="12" xfId="0" applyFont="1" applyFill="1" applyBorder="1"/>
    <xf numFmtId="43" fontId="0" fillId="8" borderId="1" xfId="22" applyFont="1" applyFill="1" applyBorder="1" applyAlignment="1">
      <alignment horizontal="left" vertical="top"/>
    </xf>
    <xf numFmtId="43" fontId="21" fillId="4" borderId="1" xfId="22" applyFont="1" applyFill="1" applyBorder="1" applyAlignment="1">
      <alignment horizontal="left" vertical="top"/>
    </xf>
    <xf numFmtId="10" fontId="3" fillId="2" borderId="1" xfId="2" applyNumberFormat="1" applyFont="1" applyFill="1" applyBorder="1" applyAlignment="1">
      <alignment horizontal="center" vertical="center"/>
    </xf>
    <xf numFmtId="0" fontId="28" fillId="4" borderId="15" xfId="0" applyFont="1" applyFill="1" applyBorder="1"/>
    <xf numFmtId="0" fontId="28" fillId="4" borderId="16" xfId="0" applyFont="1" applyFill="1" applyBorder="1" applyAlignment="1">
      <alignment horizontal="left"/>
    </xf>
    <xf numFmtId="2" fontId="30" fillId="4" borderId="18" xfId="0" applyNumberFormat="1" applyFont="1" applyFill="1" applyBorder="1" applyAlignment="1">
      <alignment horizontal="left" vertical="top"/>
    </xf>
    <xf numFmtId="0" fontId="29" fillId="0" borderId="1" xfId="0" applyFont="1" applyBorder="1" applyAlignment="1">
      <alignment horizontal="left"/>
    </xf>
    <xf numFmtId="0" fontId="29" fillId="0" borderId="1" xfId="0" applyFont="1" applyBorder="1" applyAlignment="1">
      <alignment horizontal="left" vertical="top"/>
    </xf>
    <xf numFmtId="2" fontId="29" fillId="0" borderId="1" xfId="0" applyNumberFormat="1" applyFont="1" applyBorder="1" applyAlignment="1">
      <alignment horizontal="left" vertical="top"/>
    </xf>
    <xf numFmtId="0" fontId="0" fillId="0" borderId="0" xfId="0"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2" fontId="0" fillId="0" borderId="0" xfId="0" applyNumberFormat="1"/>
    <xf numFmtId="43" fontId="16" fillId="0" borderId="1" xfId="22" applyFont="1" applyBorder="1" applyAlignment="1">
      <alignment horizontal="center" vertical="center" shrinkToFit="1"/>
    </xf>
    <xf numFmtId="43" fontId="3" fillId="2" borderId="1" xfId="22" applyFont="1" applyFill="1" applyBorder="1" applyAlignment="1">
      <alignment horizontal="center" vertical="center"/>
    </xf>
    <xf numFmtId="43" fontId="27" fillId="7" borderId="1" xfId="22" applyFont="1" applyFill="1" applyBorder="1" applyAlignment="1">
      <alignment horizontal="center" vertical="center" wrapText="1"/>
    </xf>
    <xf numFmtId="43" fontId="0" fillId="0" borderId="3" xfId="22" applyFont="1" applyBorder="1" applyAlignment="1">
      <alignment horizontal="left" vertical="top"/>
    </xf>
    <xf numFmtId="43" fontId="0" fillId="0" borderId="7" xfId="22" applyFont="1" applyBorder="1" applyAlignment="1">
      <alignment horizontal="left" vertical="top"/>
    </xf>
    <xf numFmtId="43" fontId="0" fillId="0" borderId="1" xfId="22" applyFont="1" applyBorder="1" applyAlignment="1">
      <alignment horizontal="left" vertical="top"/>
    </xf>
    <xf numFmtId="43" fontId="10" fillId="0" borderId="1" xfId="22" applyFont="1" applyBorder="1" applyAlignment="1">
      <alignment horizontal="left" vertical="top" shrinkToFit="1"/>
    </xf>
    <xf numFmtId="43" fontId="0" fillId="0" borderId="8" xfId="22" applyFont="1" applyBorder="1" applyAlignment="1">
      <alignment horizontal="left" vertical="top"/>
    </xf>
    <xf numFmtId="43" fontId="0" fillId="8" borderId="1" xfId="22" applyFont="1" applyFill="1" applyBorder="1" applyAlignment="1">
      <alignment horizontal="left" vertical="top" wrapText="1"/>
    </xf>
    <xf numFmtId="43" fontId="26" fillId="0" borderId="1" xfId="22" applyFont="1" applyBorder="1" applyAlignment="1">
      <alignment horizontal="left" vertical="top" wrapText="1"/>
    </xf>
    <xf numFmtId="43" fontId="26" fillId="9" borderId="1" xfId="22" applyFont="1" applyFill="1" applyBorder="1" applyAlignment="1">
      <alignment horizontal="left" vertical="top" wrapText="1"/>
    </xf>
    <xf numFmtId="43" fontId="5" fillId="0" borderId="9" xfId="22" applyFont="1" applyBorder="1" applyAlignment="1">
      <alignment horizontal="left" vertical="top" wrapText="1"/>
    </xf>
    <xf numFmtId="43" fontId="5" fillId="0" borderId="4" xfId="22" applyFont="1" applyBorder="1" applyAlignment="1">
      <alignment horizontal="left" vertical="top" wrapText="1"/>
    </xf>
    <xf numFmtId="43" fontId="10" fillId="0" borderId="2" xfId="22" applyFont="1" applyBorder="1" applyAlignment="1">
      <alignment horizontal="left" vertical="top" shrinkToFit="1"/>
    </xf>
    <xf numFmtId="43" fontId="0" fillId="5" borderId="1" xfId="22" applyFont="1" applyFill="1" applyBorder="1" applyAlignment="1">
      <alignment horizontal="left" vertical="top"/>
    </xf>
    <xf numFmtId="43" fontId="0" fillId="5" borderId="8" xfId="22" applyFont="1" applyFill="1" applyBorder="1" applyAlignment="1">
      <alignment horizontal="left" vertical="top"/>
    </xf>
    <xf numFmtId="43" fontId="0" fillId="4" borderId="1" xfId="22" applyFont="1" applyFill="1" applyBorder="1" applyAlignment="1">
      <alignment horizontal="left" vertical="top"/>
    </xf>
    <xf numFmtId="43" fontId="18" fillId="0" borderId="1" xfId="22" applyFont="1" applyBorder="1" applyAlignment="1">
      <alignment horizontal="left" vertical="top"/>
    </xf>
    <xf numFmtId="43" fontId="18" fillId="0" borderId="8" xfId="22" applyFont="1" applyBorder="1" applyAlignment="1">
      <alignment horizontal="left" vertical="top"/>
    </xf>
    <xf numFmtId="43" fontId="0" fillId="8" borderId="1" xfId="22" applyFont="1" applyFill="1" applyBorder="1" applyAlignment="1">
      <alignment horizontal="left" vertical="center"/>
    </xf>
    <xf numFmtId="43" fontId="0" fillId="0" borderId="2" xfId="22" applyFont="1" applyBorder="1" applyAlignment="1">
      <alignment horizontal="left" vertical="top"/>
    </xf>
    <xf numFmtId="43" fontId="0" fillId="0" borderId="10" xfId="22" applyFont="1" applyBorder="1" applyAlignment="1">
      <alignment horizontal="left" vertical="top"/>
    </xf>
    <xf numFmtId="43" fontId="0" fillId="0" borderId="0" xfId="22" applyFont="1" applyAlignment="1">
      <alignment horizontal="left" vertical="top"/>
    </xf>
    <xf numFmtId="43" fontId="9" fillId="2" borderId="1" xfId="22" applyFont="1" applyFill="1" applyBorder="1" applyAlignment="1">
      <alignment horizontal="center" vertical="center"/>
    </xf>
    <xf numFmtId="43" fontId="10" fillId="0" borderId="6" xfId="22" applyFont="1" applyBorder="1" applyAlignment="1">
      <alignment horizontal="left" vertical="top" shrinkToFit="1"/>
    </xf>
    <xf numFmtId="43" fontId="10" fillId="0" borderId="4" xfId="22" applyFont="1" applyBorder="1" applyAlignment="1">
      <alignment horizontal="left" vertical="top" shrinkToFit="1"/>
    </xf>
    <xf numFmtId="43" fontId="10" fillId="0" borderId="5" xfId="22" applyFont="1" applyBorder="1" applyAlignment="1">
      <alignment horizontal="left" vertical="top" shrinkToFit="1"/>
    </xf>
    <xf numFmtId="0" fontId="30" fillId="4" borderId="13" xfId="0" applyFont="1" applyFill="1" applyBorder="1" applyAlignment="1">
      <alignment horizontal="center" vertical="top"/>
    </xf>
    <xf numFmtId="0" fontId="30" fillId="4" borderId="17" xfId="0" applyFont="1" applyFill="1" applyBorder="1" applyAlignment="1">
      <alignment horizontal="center" vertical="top"/>
    </xf>
    <xf numFmtId="0" fontId="21" fillId="4" borderId="8" xfId="0" applyFont="1" applyFill="1" applyBorder="1" applyAlignment="1">
      <alignment horizontal="center" vertical="top"/>
    </xf>
    <xf numFmtId="0" fontId="21" fillId="4" borderId="14" xfId="0" applyFont="1" applyFill="1" applyBorder="1" applyAlignment="1">
      <alignment horizontal="center" vertical="top"/>
    </xf>
    <xf numFmtId="2" fontId="19" fillId="0" borderId="1" xfId="1" applyNumberFormat="1" applyFont="1" applyBorder="1" applyAlignment="1">
      <alignment horizontal="center"/>
    </xf>
    <xf numFmtId="0" fontId="0" fillId="8" borderId="1" xfId="0" applyFill="1" applyBorder="1" applyAlignment="1">
      <alignment horizontal="center" vertical="center"/>
    </xf>
    <xf numFmtId="0" fontId="0" fillId="0" borderId="1" xfId="0" applyBorder="1" applyAlignment="1">
      <alignment horizontal="left" vertical="center"/>
    </xf>
  </cellXfs>
  <cellStyles count="26">
    <cellStyle name="Comma" xfId="22" builtinId="3"/>
    <cellStyle name="Comma 2" xfId="21" xr:uid="{9855F374-E493-4F20-AD85-7696557BE373}"/>
    <cellStyle name="Comma 2 2" xfId="2" xr:uid="{00000000-0005-0000-0000-000000000000}"/>
    <cellStyle name="Comma 2 2 2" xfId="16" xr:uid="{49DD3F3E-4472-4F5D-A28E-20CCE4E55C9C}"/>
    <cellStyle name="Comma 2 2 2 2" xfId="24" xr:uid="{AAA93EA4-6609-47BD-A9CE-4951964AA9E1}"/>
    <cellStyle name="Comma 2 2 3" xfId="23" xr:uid="{624E2506-5AAF-49B8-9FDC-FBC8C16D1FC6}"/>
    <cellStyle name="Comma 2 3" xfId="13" xr:uid="{00000000-0005-0000-0000-000001000000}"/>
    <cellStyle name="Comma 2 4" xfId="25" xr:uid="{2A8FCECD-7BB7-4665-86BC-6E89D36CE2F7}"/>
    <cellStyle name="Comma 2 9" xfId="10" xr:uid="{00000000-0005-0000-0000-000002000000}"/>
    <cellStyle name="Comma 6" xfId="20" xr:uid="{2D43C8BC-1EEF-4498-A92B-03DA9EE26266}"/>
    <cellStyle name="Normal" xfId="0" builtinId="0"/>
    <cellStyle name="Normal - Style1" xfId="15" xr:uid="{00000000-0005-0000-0000-000004000000}"/>
    <cellStyle name="Normal 10" xfId="7" xr:uid="{00000000-0005-0000-0000-000005000000}"/>
    <cellStyle name="Normal 10 2 3 2" xfId="14" xr:uid="{00000000-0005-0000-0000-000006000000}"/>
    <cellStyle name="Normal 2" xfId="1" xr:uid="{00000000-0005-0000-0000-000007000000}"/>
    <cellStyle name="Normal 2 2" xfId="3" xr:uid="{00000000-0005-0000-0000-000008000000}"/>
    <cellStyle name="Normal 2 2 2" xfId="17" xr:uid="{0C5938E4-4F12-47A9-A04A-0F9EA8A5E174}"/>
    <cellStyle name="Normal 3" xfId="4" xr:uid="{00000000-0005-0000-0000-000009000000}"/>
    <cellStyle name="Normal 3 2" xfId="11" xr:uid="{00000000-0005-0000-0000-00000A000000}"/>
    <cellStyle name="Normal 3 3" xfId="6" xr:uid="{00000000-0005-0000-0000-00000B000000}"/>
    <cellStyle name="Normal 3 4" xfId="18" xr:uid="{1567EAC6-A2F3-4CE0-8F4D-6875D88E9AB4}"/>
    <cellStyle name="Normal 4 10" xfId="12" xr:uid="{00000000-0005-0000-0000-00000C000000}"/>
    <cellStyle name="Normal 4 10 2" xfId="19" xr:uid="{9F356E2E-04A5-45C7-949B-F5CD2C0B5D68}"/>
    <cellStyle name="Normal 7" xfId="8" xr:uid="{00000000-0005-0000-0000-00000D000000}"/>
    <cellStyle name="Style 1" xfId="5" xr:uid="{00000000-0005-0000-0000-00000E000000}"/>
    <cellStyle name="Style 1 3" xfId="9" xr:uid="{00000000-0005-0000-0000-00000F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184</xdr:row>
      <xdr:rowOff>43372</xdr:rowOff>
    </xdr:from>
    <xdr:to>
      <xdr:col>18</xdr:col>
      <xdr:colOff>119138</xdr:colOff>
      <xdr:row>186</xdr:row>
      <xdr:rowOff>149065</xdr:rowOff>
    </xdr:to>
    <xdr:pic>
      <xdr:nvPicPr>
        <xdr:cNvPr id="2" name="Picture 1">
          <a:extLst>
            <a:ext uri="{FF2B5EF4-FFF2-40B4-BE49-F238E27FC236}">
              <a16:creationId xmlns:a16="http://schemas.microsoft.com/office/drawing/2014/main" id="{0B3AAEE5-6588-D427-2872-77FC49E4665D}"/>
            </a:ext>
          </a:extLst>
        </xdr:cNvPr>
        <xdr:cNvPicPr>
          <a:picLocks noChangeAspect="1"/>
        </xdr:cNvPicPr>
      </xdr:nvPicPr>
      <xdr:blipFill>
        <a:blip xmlns:r="http://schemas.openxmlformats.org/officeDocument/2006/relationships" r:embed="rId1"/>
        <a:stretch>
          <a:fillRect/>
        </a:stretch>
      </xdr:blipFill>
      <xdr:spPr>
        <a:xfrm>
          <a:off x="12085320" y="38653912"/>
          <a:ext cx="3842778" cy="47145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3AC5C-418F-4BF3-8B9F-3CE5485F3A4E}">
  <dimension ref="B1:D6"/>
  <sheetViews>
    <sheetView workbookViewId="0">
      <selection activeCell="C15" sqref="C15"/>
    </sheetView>
  </sheetViews>
  <sheetFormatPr defaultRowHeight="15"/>
  <cols>
    <col min="3" max="3" width="41" customWidth="1"/>
    <col min="4" max="4" width="19.42578125" customWidth="1"/>
  </cols>
  <sheetData>
    <row r="1" spans="2:4" ht="15.75" thickBot="1"/>
    <row r="2" spans="2:4" ht="15.75">
      <c r="B2" s="46" t="s">
        <v>177</v>
      </c>
      <c r="C2" s="50" t="s">
        <v>178</v>
      </c>
      <c r="D2" s="51" t="s">
        <v>183</v>
      </c>
    </row>
    <row r="3" spans="2:4" ht="15.75">
      <c r="B3" s="53">
        <v>1</v>
      </c>
      <c r="C3" s="54" t="s">
        <v>182</v>
      </c>
      <c r="D3" s="55">
        <f>Basement!L208</f>
        <v>900355.59749999992</v>
      </c>
    </row>
    <row r="4" spans="2:4" ht="16.5" thickBot="1">
      <c r="B4" s="87" t="s">
        <v>179</v>
      </c>
      <c r="C4" s="88"/>
      <c r="D4" s="52">
        <f>SUM(D3:D3)</f>
        <v>900355.59749999992</v>
      </c>
    </row>
    <row r="6" spans="2:4">
      <c r="D6" s="59"/>
    </row>
  </sheetData>
  <mergeCells count="1">
    <mergeCell ref="B4:C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A1:T208"/>
  <sheetViews>
    <sheetView tabSelected="1" topLeftCell="A202" zoomScale="90" zoomScaleNormal="90" workbookViewId="0">
      <selection activeCell="B202" sqref="B202"/>
    </sheetView>
  </sheetViews>
  <sheetFormatPr defaultRowHeight="15"/>
  <cols>
    <col min="1" max="1" width="9.140625" style="14"/>
    <col min="2" max="2" width="18.28515625" style="14" customWidth="1"/>
    <col min="3" max="3" width="48.28515625" style="14" customWidth="1"/>
    <col min="4" max="4" width="9.140625" style="14"/>
    <col min="5" max="8" width="9.140625" style="82"/>
    <col min="9" max="9" width="11.42578125" style="82" customWidth="1"/>
    <col min="10" max="10" width="15.85546875" style="82" customWidth="1"/>
    <col min="11" max="11" width="0.140625" style="82" customWidth="1"/>
    <col min="12" max="12" width="15.85546875" style="82" customWidth="1"/>
  </cols>
  <sheetData>
    <row r="1" spans="1:12" ht="30.75" customHeight="1">
      <c r="A1" s="49" t="s">
        <v>0</v>
      </c>
      <c r="B1" s="49" t="s">
        <v>1</v>
      </c>
      <c r="C1" s="49" t="s">
        <v>2</v>
      </c>
      <c r="D1" s="49" t="s">
        <v>3</v>
      </c>
      <c r="E1" s="83" t="s">
        <v>4</v>
      </c>
      <c r="F1" s="60" t="s">
        <v>5</v>
      </c>
      <c r="G1" s="60" t="s">
        <v>6</v>
      </c>
      <c r="H1" s="60" t="s">
        <v>7</v>
      </c>
      <c r="I1" s="61" t="s">
        <v>8</v>
      </c>
      <c r="J1" s="62" t="s">
        <v>175</v>
      </c>
      <c r="K1" s="62" t="s">
        <v>176</v>
      </c>
      <c r="L1" s="62" t="s">
        <v>184</v>
      </c>
    </row>
    <row r="2" spans="1:12" ht="47.25" customHeight="1">
      <c r="A2" s="8">
        <v>1</v>
      </c>
      <c r="B2" s="1" t="s">
        <v>9</v>
      </c>
      <c r="C2" s="15" t="s">
        <v>10</v>
      </c>
      <c r="D2" s="15" t="s">
        <v>11</v>
      </c>
      <c r="E2" s="84">
        <v>1</v>
      </c>
      <c r="F2" s="63"/>
      <c r="G2" s="63"/>
      <c r="H2" s="63"/>
      <c r="I2" s="64"/>
      <c r="J2" s="65"/>
      <c r="K2" s="65"/>
      <c r="L2" s="65">
        <f>J2*I2</f>
        <v>0</v>
      </c>
    </row>
    <row r="3" spans="1:12" ht="120">
      <c r="A3" s="9">
        <v>2</v>
      </c>
      <c r="B3" s="3" t="s">
        <v>12</v>
      </c>
      <c r="C3" s="2" t="s">
        <v>13</v>
      </c>
      <c r="D3" s="3" t="s">
        <v>14</v>
      </c>
      <c r="E3" s="85">
        <v>280</v>
      </c>
      <c r="F3" s="66"/>
      <c r="G3" s="66"/>
      <c r="H3" s="66"/>
      <c r="I3" s="67">
        <v>274.90000000000003</v>
      </c>
      <c r="J3" s="47">
        <v>100</v>
      </c>
      <c r="K3" s="65"/>
      <c r="L3" s="65">
        <f>J3*I3</f>
        <v>27490.000000000004</v>
      </c>
    </row>
    <row r="4" spans="1:12">
      <c r="A4" s="9"/>
      <c r="B4" s="3"/>
      <c r="C4" s="2" t="s">
        <v>15</v>
      </c>
      <c r="D4" s="3"/>
      <c r="E4" s="85"/>
      <c r="F4" s="66">
        <v>2</v>
      </c>
      <c r="G4" s="66">
        <v>15.85</v>
      </c>
      <c r="H4" s="66"/>
      <c r="I4" s="67">
        <v>31.7</v>
      </c>
      <c r="J4" s="65"/>
      <c r="K4" s="65"/>
      <c r="L4" s="65">
        <f>J4*I4</f>
        <v>0</v>
      </c>
    </row>
    <row r="5" spans="1:12">
      <c r="A5" s="9"/>
      <c r="B5" s="3"/>
      <c r="C5" s="2"/>
      <c r="D5" s="3"/>
      <c r="E5" s="85"/>
      <c r="F5" s="66">
        <v>2</v>
      </c>
      <c r="G5" s="66">
        <v>12.75</v>
      </c>
      <c r="H5" s="66"/>
      <c r="I5" s="67">
        <v>25.5</v>
      </c>
      <c r="J5" s="65"/>
      <c r="K5" s="65"/>
      <c r="L5" s="65">
        <f>J5*I5</f>
        <v>0</v>
      </c>
    </row>
    <row r="6" spans="1:12">
      <c r="A6" s="9"/>
      <c r="B6" s="3"/>
      <c r="C6" s="2" t="s">
        <v>16</v>
      </c>
      <c r="D6" s="3"/>
      <c r="E6" s="85"/>
      <c r="F6" s="66">
        <v>-1</v>
      </c>
      <c r="G6" s="66">
        <v>3.5</v>
      </c>
      <c r="H6" s="66"/>
      <c r="I6" s="67">
        <v>-3.5</v>
      </c>
      <c r="J6" s="65"/>
      <c r="K6" s="65"/>
      <c r="L6" s="65">
        <f>J6*I6</f>
        <v>0</v>
      </c>
    </row>
    <row r="7" spans="1:12">
      <c r="A7" s="9"/>
      <c r="B7" s="3"/>
      <c r="C7" s="2" t="s">
        <v>17</v>
      </c>
      <c r="D7" s="3"/>
      <c r="E7" s="85"/>
      <c r="F7" s="66">
        <v>2</v>
      </c>
      <c r="G7" s="66">
        <v>17.079999999999998</v>
      </c>
      <c r="H7" s="66"/>
      <c r="I7" s="67">
        <v>34.159999999999997</v>
      </c>
      <c r="J7" s="65"/>
      <c r="K7" s="65"/>
      <c r="L7" s="65">
        <f>J7*I7</f>
        <v>0</v>
      </c>
    </row>
    <row r="8" spans="1:12">
      <c r="A8" s="9"/>
      <c r="B8" s="3"/>
      <c r="C8" s="2" t="s">
        <v>16</v>
      </c>
      <c r="D8" s="3"/>
      <c r="E8" s="85"/>
      <c r="F8" s="66">
        <v>-2</v>
      </c>
      <c r="G8" s="66">
        <v>3.5</v>
      </c>
      <c r="H8" s="66"/>
      <c r="I8" s="67">
        <v>-7</v>
      </c>
      <c r="J8" s="65"/>
      <c r="K8" s="65"/>
      <c r="L8" s="65">
        <f>J8*I8</f>
        <v>0</v>
      </c>
    </row>
    <row r="9" spans="1:12">
      <c r="A9" s="9"/>
      <c r="B9" s="3"/>
      <c r="C9" s="2" t="s">
        <v>18</v>
      </c>
      <c r="D9" s="3"/>
      <c r="E9" s="85"/>
      <c r="F9" s="66">
        <v>1</v>
      </c>
      <c r="G9" s="66">
        <v>2.75</v>
      </c>
      <c r="H9" s="66"/>
      <c r="I9" s="67">
        <v>2.75</v>
      </c>
      <c r="J9" s="65"/>
      <c r="K9" s="65"/>
      <c r="L9" s="65">
        <f>J9*I9</f>
        <v>0</v>
      </c>
    </row>
    <row r="10" spans="1:12">
      <c r="A10" s="9"/>
      <c r="B10" s="3"/>
      <c r="C10" s="2" t="s">
        <v>19</v>
      </c>
      <c r="D10" s="3"/>
      <c r="E10" s="85"/>
      <c r="F10" s="66">
        <v>1</v>
      </c>
      <c r="G10" s="66">
        <v>2.5</v>
      </c>
      <c r="H10" s="66"/>
      <c r="I10" s="67">
        <v>2.5</v>
      </c>
      <c r="J10" s="65"/>
      <c r="K10" s="65"/>
      <c r="L10" s="65">
        <f>J10*I10</f>
        <v>0</v>
      </c>
    </row>
    <row r="11" spans="1:12">
      <c r="A11" s="9"/>
      <c r="B11" s="3"/>
      <c r="C11" s="2"/>
      <c r="D11" s="3"/>
      <c r="E11" s="85"/>
      <c r="F11" s="66">
        <v>1</v>
      </c>
      <c r="G11" s="66">
        <v>3.08</v>
      </c>
      <c r="H11" s="66"/>
      <c r="I11" s="67">
        <v>3.08</v>
      </c>
      <c r="J11" s="65"/>
      <c r="K11" s="65"/>
      <c r="L11" s="65">
        <f>J11*I11</f>
        <v>0</v>
      </c>
    </row>
    <row r="12" spans="1:12">
      <c r="A12" s="9"/>
      <c r="B12" s="3"/>
      <c r="C12" s="2" t="s">
        <v>20</v>
      </c>
      <c r="D12" s="3"/>
      <c r="E12" s="85"/>
      <c r="F12" s="66">
        <v>1</v>
      </c>
      <c r="G12" s="66">
        <v>11.1</v>
      </c>
      <c r="H12" s="66"/>
      <c r="I12" s="67">
        <v>11.1</v>
      </c>
      <c r="J12" s="65"/>
      <c r="K12" s="65"/>
      <c r="L12" s="65">
        <f>J12*I12</f>
        <v>0</v>
      </c>
    </row>
    <row r="13" spans="1:12">
      <c r="A13" s="9"/>
      <c r="B13" s="3"/>
      <c r="C13" s="2" t="s">
        <v>21</v>
      </c>
      <c r="D13" s="3"/>
      <c r="E13" s="85"/>
      <c r="F13" s="66">
        <v>1</v>
      </c>
      <c r="G13" s="66">
        <v>17.579999999999998</v>
      </c>
      <c r="H13" s="66"/>
      <c r="I13" s="67">
        <v>17.579999999999998</v>
      </c>
      <c r="J13" s="65"/>
      <c r="K13" s="65"/>
      <c r="L13" s="65">
        <f>J13*I13</f>
        <v>0</v>
      </c>
    </row>
    <row r="14" spans="1:12">
      <c r="A14" s="9"/>
      <c r="B14" s="3"/>
      <c r="C14" s="2"/>
      <c r="D14" s="3"/>
      <c r="E14" s="85"/>
      <c r="F14" s="66">
        <v>-1</v>
      </c>
      <c r="G14" s="66">
        <v>3.5</v>
      </c>
      <c r="H14" s="66"/>
      <c r="I14" s="67">
        <v>-3.5</v>
      </c>
      <c r="J14" s="65"/>
      <c r="K14" s="65"/>
      <c r="L14" s="65">
        <f>J14*I14</f>
        <v>0</v>
      </c>
    </row>
    <row r="15" spans="1:12">
      <c r="A15" s="9"/>
      <c r="B15" s="3"/>
      <c r="C15" s="2"/>
      <c r="D15" s="3"/>
      <c r="E15" s="85"/>
      <c r="F15" s="66">
        <v>1</v>
      </c>
      <c r="G15" s="66">
        <v>19.600000000000001</v>
      </c>
      <c r="H15" s="66"/>
      <c r="I15" s="67">
        <v>19.600000000000001</v>
      </c>
      <c r="J15" s="65"/>
      <c r="K15" s="65"/>
      <c r="L15" s="65">
        <f>J15*I15</f>
        <v>0</v>
      </c>
    </row>
    <row r="16" spans="1:12">
      <c r="A16" s="9"/>
      <c r="B16" s="3"/>
      <c r="C16" s="2" t="s">
        <v>19</v>
      </c>
      <c r="D16" s="3"/>
      <c r="E16" s="85"/>
      <c r="F16" s="66">
        <v>3</v>
      </c>
      <c r="G16" s="66">
        <v>0.82</v>
      </c>
      <c r="H16" s="66"/>
      <c r="I16" s="67">
        <v>2.46</v>
      </c>
      <c r="J16" s="65"/>
      <c r="K16" s="65"/>
      <c r="L16" s="65">
        <f>J16*I16</f>
        <v>0</v>
      </c>
    </row>
    <row r="17" spans="1:12">
      <c r="A17" s="9"/>
      <c r="B17" s="3"/>
      <c r="C17" s="2" t="s">
        <v>22</v>
      </c>
      <c r="D17" s="3"/>
      <c r="E17" s="85"/>
      <c r="F17" s="66">
        <v>1</v>
      </c>
      <c r="G17" s="66">
        <v>9.5</v>
      </c>
      <c r="H17" s="66"/>
      <c r="I17" s="67">
        <v>9.5</v>
      </c>
      <c r="J17" s="65"/>
      <c r="K17" s="65"/>
      <c r="L17" s="65">
        <f>J17*I17</f>
        <v>0</v>
      </c>
    </row>
    <row r="18" spans="1:12">
      <c r="A18" s="9"/>
      <c r="B18" s="3"/>
      <c r="C18" s="2"/>
      <c r="D18" s="3"/>
      <c r="E18" s="85"/>
      <c r="F18" s="66">
        <v>1</v>
      </c>
      <c r="G18" s="66">
        <v>11.3</v>
      </c>
      <c r="H18" s="66"/>
      <c r="I18" s="67">
        <v>11.3</v>
      </c>
      <c r="J18" s="65"/>
      <c r="K18" s="65"/>
      <c r="L18" s="65">
        <f>J18*I18</f>
        <v>0</v>
      </c>
    </row>
    <row r="19" spans="1:12">
      <c r="A19" s="9"/>
      <c r="B19" s="3"/>
      <c r="C19" s="2"/>
      <c r="D19" s="3"/>
      <c r="E19" s="85"/>
      <c r="F19" s="66">
        <v>1</v>
      </c>
      <c r="G19" s="66">
        <v>1.08</v>
      </c>
      <c r="H19" s="66"/>
      <c r="I19" s="67">
        <v>1.08</v>
      </c>
      <c r="J19" s="65"/>
      <c r="K19" s="65"/>
      <c r="L19" s="65">
        <f>J19*I19</f>
        <v>0</v>
      </c>
    </row>
    <row r="20" spans="1:12">
      <c r="A20" s="9"/>
      <c r="B20" s="3"/>
      <c r="C20" s="2" t="s">
        <v>23</v>
      </c>
      <c r="D20" s="3"/>
      <c r="E20" s="85"/>
      <c r="F20" s="66">
        <v>1</v>
      </c>
      <c r="G20" s="66">
        <v>5</v>
      </c>
      <c r="H20" s="66"/>
      <c r="I20" s="67">
        <v>5</v>
      </c>
      <c r="J20" s="65"/>
      <c r="K20" s="65"/>
      <c r="L20" s="65">
        <f>J20*I20</f>
        <v>0</v>
      </c>
    </row>
    <row r="21" spans="1:12">
      <c r="A21" s="9"/>
      <c r="B21" s="3"/>
      <c r="C21" s="2" t="s">
        <v>24</v>
      </c>
      <c r="D21" s="3"/>
      <c r="E21" s="85"/>
      <c r="F21" s="66">
        <v>1</v>
      </c>
      <c r="G21" s="66">
        <v>10</v>
      </c>
      <c r="H21" s="66"/>
      <c r="I21" s="67">
        <v>10</v>
      </c>
      <c r="J21" s="65"/>
      <c r="K21" s="65"/>
      <c r="L21" s="65">
        <f>J21*I21</f>
        <v>0</v>
      </c>
    </row>
    <row r="22" spans="1:12">
      <c r="A22" s="9"/>
      <c r="B22" s="3"/>
      <c r="C22" s="2" t="s">
        <v>25</v>
      </c>
      <c r="D22" s="3"/>
      <c r="E22" s="85"/>
      <c r="F22" s="66">
        <v>-2</v>
      </c>
      <c r="G22" s="66">
        <v>3.5</v>
      </c>
      <c r="H22" s="66"/>
      <c r="I22" s="67">
        <v>-7</v>
      </c>
      <c r="J22" s="65"/>
      <c r="K22" s="65"/>
      <c r="L22" s="65">
        <f>J22*I22</f>
        <v>0</v>
      </c>
    </row>
    <row r="23" spans="1:12">
      <c r="A23" s="9"/>
      <c r="B23" s="3"/>
      <c r="C23" s="2"/>
      <c r="D23" s="3"/>
      <c r="E23" s="85"/>
      <c r="F23" s="66">
        <v>1</v>
      </c>
      <c r="G23" s="66">
        <v>5.75</v>
      </c>
      <c r="H23" s="66"/>
      <c r="I23" s="67">
        <v>5.75</v>
      </c>
      <c r="J23" s="65"/>
      <c r="K23" s="65"/>
      <c r="L23" s="65">
        <f>J23*I23</f>
        <v>0</v>
      </c>
    </row>
    <row r="24" spans="1:12">
      <c r="A24" s="9"/>
      <c r="B24" s="3"/>
      <c r="C24" s="2" t="s">
        <v>26</v>
      </c>
      <c r="D24" s="3"/>
      <c r="E24" s="85"/>
      <c r="F24" s="66">
        <v>1</v>
      </c>
      <c r="G24" s="66">
        <v>10</v>
      </c>
      <c r="H24" s="66"/>
      <c r="I24" s="67">
        <v>10</v>
      </c>
      <c r="J24" s="65"/>
      <c r="K24" s="65"/>
      <c r="L24" s="65">
        <f>J24*I24</f>
        <v>0</v>
      </c>
    </row>
    <row r="25" spans="1:12">
      <c r="A25" s="9"/>
      <c r="B25" s="3"/>
      <c r="C25" s="2" t="s">
        <v>16</v>
      </c>
      <c r="D25" s="3"/>
      <c r="E25" s="85"/>
      <c r="F25" s="66">
        <v>-1</v>
      </c>
      <c r="G25" s="66">
        <v>3.5</v>
      </c>
      <c r="H25" s="66"/>
      <c r="I25" s="67">
        <v>-3.5</v>
      </c>
      <c r="J25" s="65"/>
      <c r="K25" s="65"/>
      <c r="L25" s="65">
        <f>J25*I25</f>
        <v>0</v>
      </c>
    </row>
    <row r="26" spans="1:12">
      <c r="A26" s="9"/>
      <c r="B26" s="3"/>
      <c r="C26" s="2" t="s">
        <v>27</v>
      </c>
      <c r="D26" s="3"/>
      <c r="E26" s="85"/>
      <c r="F26" s="66">
        <v>2</v>
      </c>
      <c r="G26" s="66">
        <v>13.25</v>
      </c>
      <c r="H26" s="66"/>
      <c r="I26" s="67">
        <v>26.5</v>
      </c>
      <c r="J26" s="65"/>
      <c r="K26" s="65"/>
      <c r="L26" s="65">
        <f>J26*I26</f>
        <v>0</v>
      </c>
    </row>
    <row r="27" spans="1:12">
      <c r="A27" s="9"/>
      <c r="B27" s="3"/>
      <c r="C27" s="2"/>
      <c r="D27" s="3"/>
      <c r="E27" s="85"/>
      <c r="F27" s="66">
        <v>2</v>
      </c>
      <c r="G27" s="66">
        <v>11.92</v>
      </c>
      <c r="H27" s="66"/>
      <c r="I27" s="67">
        <v>23.84</v>
      </c>
      <c r="J27" s="65"/>
      <c r="K27" s="65"/>
      <c r="L27" s="65">
        <f>J27*I27</f>
        <v>0</v>
      </c>
    </row>
    <row r="28" spans="1:12">
      <c r="A28" s="9"/>
      <c r="B28" s="3"/>
      <c r="C28" s="2" t="s">
        <v>16</v>
      </c>
      <c r="D28" s="3"/>
      <c r="E28" s="85"/>
      <c r="F28" s="66">
        <v>-1</v>
      </c>
      <c r="G28" s="66">
        <v>3.5</v>
      </c>
      <c r="H28" s="66"/>
      <c r="I28" s="67">
        <v>-3.5</v>
      </c>
      <c r="J28" s="65"/>
      <c r="K28" s="65"/>
      <c r="L28" s="65">
        <f>J28*I28</f>
        <v>0</v>
      </c>
    </row>
    <row r="29" spans="1:12">
      <c r="A29" s="9"/>
      <c r="B29" s="3"/>
      <c r="C29" s="2" t="s">
        <v>28</v>
      </c>
      <c r="D29" s="3"/>
      <c r="E29" s="85"/>
      <c r="F29" s="66">
        <v>2</v>
      </c>
      <c r="G29" s="66">
        <v>16.5</v>
      </c>
      <c r="H29" s="66"/>
      <c r="I29" s="67">
        <v>33</v>
      </c>
      <c r="J29" s="65"/>
      <c r="K29" s="65"/>
      <c r="L29" s="65">
        <f>J29*I29</f>
        <v>0</v>
      </c>
    </row>
    <row r="30" spans="1:12">
      <c r="A30" s="9"/>
      <c r="B30" s="3"/>
      <c r="C30" s="2"/>
      <c r="D30" s="3"/>
      <c r="E30" s="85"/>
      <c r="F30" s="66">
        <v>2</v>
      </c>
      <c r="G30" s="66">
        <v>10</v>
      </c>
      <c r="H30" s="66"/>
      <c r="I30" s="67">
        <v>20</v>
      </c>
      <c r="J30" s="65"/>
      <c r="K30" s="65"/>
      <c r="L30" s="65">
        <f>J30*I30</f>
        <v>0</v>
      </c>
    </row>
    <row r="31" spans="1:12">
      <c r="A31" s="9"/>
      <c r="B31" s="3"/>
      <c r="C31" s="2" t="s">
        <v>16</v>
      </c>
      <c r="D31" s="3"/>
      <c r="E31" s="85"/>
      <c r="F31" s="66">
        <v>-1</v>
      </c>
      <c r="G31" s="66">
        <v>3.5</v>
      </c>
      <c r="H31" s="66"/>
      <c r="I31" s="67">
        <v>-3.5</v>
      </c>
      <c r="J31" s="65"/>
      <c r="K31" s="65"/>
      <c r="L31" s="65">
        <f>J31*I31</f>
        <v>0</v>
      </c>
    </row>
    <row r="32" spans="1:12">
      <c r="A32" s="9"/>
      <c r="B32" s="3"/>
      <c r="C32" s="2"/>
      <c r="D32" s="3"/>
      <c r="E32" s="85"/>
      <c r="F32" s="66"/>
      <c r="G32" s="66"/>
      <c r="H32" s="66"/>
      <c r="I32" s="67">
        <f>SUM(I4:I31)</f>
        <v>274.90000000000003</v>
      </c>
      <c r="J32" s="65"/>
      <c r="K32" s="65"/>
      <c r="L32" s="65">
        <f>J32*I32</f>
        <v>0</v>
      </c>
    </row>
    <row r="33" spans="1:12" ht="90">
      <c r="A33" s="9">
        <v>3</v>
      </c>
      <c r="B33" s="4" t="s">
        <v>29</v>
      </c>
      <c r="C33" s="3" t="s">
        <v>30</v>
      </c>
      <c r="D33" s="3" t="s">
        <v>31</v>
      </c>
      <c r="E33" s="85">
        <v>1200</v>
      </c>
      <c r="F33" s="66"/>
      <c r="G33" s="66"/>
      <c r="H33" s="66"/>
      <c r="I33" s="67">
        <v>1328.9938999999999</v>
      </c>
      <c r="J33" s="47">
        <v>145</v>
      </c>
      <c r="K33" s="65"/>
      <c r="L33" s="65">
        <f>J33*I33</f>
        <v>192704.11549999999</v>
      </c>
    </row>
    <row r="34" spans="1:12">
      <c r="A34" s="9"/>
      <c r="B34" s="4"/>
      <c r="C34" s="3" t="s">
        <v>32</v>
      </c>
      <c r="D34" s="3"/>
      <c r="E34" s="85"/>
      <c r="F34" s="66">
        <v>1</v>
      </c>
      <c r="G34" s="66">
        <v>11.15</v>
      </c>
      <c r="H34" s="66">
        <v>14.5</v>
      </c>
      <c r="I34" s="67">
        <v>161.67500000000001</v>
      </c>
      <c r="J34" s="65"/>
      <c r="K34" s="65"/>
      <c r="L34" s="65">
        <f>J34*I34</f>
        <v>0</v>
      </c>
    </row>
    <row r="35" spans="1:12">
      <c r="A35" s="9"/>
      <c r="B35" s="4"/>
      <c r="C35" s="3" t="s">
        <v>124</v>
      </c>
      <c r="D35" s="3"/>
      <c r="E35" s="85"/>
      <c r="F35" s="66">
        <v>-2</v>
      </c>
      <c r="G35" s="66">
        <v>2.5</v>
      </c>
      <c r="H35" s="66">
        <v>2</v>
      </c>
      <c r="I35" s="67">
        <v>-10</v>
      </c>
      <c r="J35" s="65"/>
      <c r="K35" s="65"/>
      <c r="L35" s="65">
        <f>J35*I35</f>
        <v>0</v>
      </c>
    </row>
    <row r="36" spans="1:12">
      <c r="A36" s="9"/>
      <c r="B36" s="4"/>
      <c r="C36" s="3" t="s">
        <v>33</v>
      </c>
      <c r="D36" s="3"/>
      <c r="E36" s="85"/>
      <c r="F36" s="66">
        <v>1</v>
      </c>
      <c r="G36" s="66">
        <v>10</v>
      </c>
      <c r="H36" s="66">
        <v>16.5</v>
      </c>
      <c r="I36" s="67">
        <v>165</v>
      </c>
      <c r="J36" s="65"/>
      <c r="K36" s="65"/>
      <c r="L36" s="65">
        <f>J36*I36</f>
        <v>0</v>
      </c>
    </row>
    <row r="37" spans="1:12">
      <c r="A37" s="9"/>
      <c r="B37" s="4"/>
      <c r="C37" s="3" t="s">
        <v>125</v>
      </c>
      <c r="D37" s="3"/>
      <c r="E37" s="85"/>
      <c r="F37" s="66">
        <v>1</v>
      </c>
      <c r="G37" s="66">
        <v>10.25</v>
      </c>
      <c r="H37" s="66">
        <v>11.75</v>
      </c>
      <c r="I37" s="67">
        <v>120.4375</v>
      </c>
      <c r="J37" s="65"/>
      <c r="K37" s="65"/>
      <c r="L37" s="65">
        <f>J37*I37</f>
        <v>0</v>
      </c>
    </row>
    <row r="38" spans="1:12">
      <c r="A38" s="9"/>
      <c r="B38" s="4"/>
      <c r="C38" s="3" t="s">
        <v>34</v>
      </c>
      <c r="D38" s="3"/>
      <c r="E38" s="85"/>
      <c r="F38" s="66">
        <v>1</v>
      </c>
      <c r="G38" s="66">
        <v>11.77</v>
      </c>
      <c r="H38" s="66">
        <v>33</v>
      </c>
      <c r="I38" s="67">
        <v>388.40999999999997</v>
      </c>
      <c r="J38" s="65"/>
      <c r="K38" s="65"/>
      <c r="L38" s="65">
        <f>J38*I38</f>
        <v>0</v>
      </c>
    </row>
    <row r="39" spans="1:12">
      <c r="A39" s="9"/>
      <c r="B39" s="4"/>
      <c r="C39" s="3" t="s">
        <v>35</v>
      </c>
      <c r="D39" s="3"/>
      <c r="E39" s="85"/>
      <c r="F39" s="66">
        <v>-1</v>
      </c>
      <c r="G39" s="66">
        <v>9.89</v>
      </c>
      <c r="H39" s="66">
        <v>5.66</v>
      </c>
      <c r="I39" s="67">
        <v>-55.977400000000003</v>
      </c>
      <c r="J39" s="65"/>
      <c r="K39" s="65"/>
      <c r="L39" s="65">
        <f>J39*I39</f>
        <v>0</v>
      </c>
    </row>
    <row r="40" spans="1:12">
      <c r="A40" s="9"/>
      <c r="B40" s="4"/>
      <c r="C40" s="3" t="s">
        <v>126</v>
      </c>
      <c r="D40" s="3"/>
      <c r="E40" s="85"/>
      <c r="F40" s="66">
        <v>-1</v>
      </c>
      <c r="G40" s="66">
        <v>1</v>
      </c>
      <c r="H40" s="66">
        <v>5.5</v>
      </c>
      <c r="I40" s="67">
        <v>-5.5</v>
      </c>
      <c r="J40" s="65"/>
      <c r="K40" s="65"/>
      <c r="L40" s="65">
        <f>J40*I40</f>
        <v>0</v>
      </c>
    </row>
    <row r="41" spans="1:12">
      <c r="A41" s="9"/>
      <c r="B41" s="4"/>
      <c r="C41" s="3" t="s">
        <v>127</v>
      </c>
      <c r="D41" s="3"/>
      <c r="E41" s="85"/>
      <c r="F41" s="66">
        <v>-1</v>
      </c>
      <c r="G41" s="66">
        <v>3.5</v>
      </c>
      <c r="H41" s="66">
        <v>1</v>
      </c>
      <c r="I41" s="67">
        <v>-3.5</v>
      </c>
      <c r="J41" s="65"/>
      <c r="K41" s="65"/>
      <c r="L41" s="65">
        <f>J41*I41</f>
        <v>0</v>
      </c>
    </row>
    <row r="42" spans="1:12">
      <c r="A42" s="9"/>
      <c r="B42" s="4"/>
      <c r="C42" s="3" t="s">
        <v>124</v>
      </c>
      <c r="D42" s="3"/>
      <c r="E42" s="85"/>
      <c r="F42" s="66">
        <v>-1</v>
      </c>
      <c r="G42" s="66">
        <v>0.82</v>
      </c>
      <c r="H42" s="66">
        <v>1.41</v>
      </c>
      <c r="I42" s="67">
        <v>-1.1561999999999999</v>
      </c>
      <c r="J42" s="65"/>
      <c r="K42" s="65"/>
      <c r="L42" s="65">
        <f>J42*I42</f>
        <v>0</v>
      </c>
    </row>
    <row r="43" spans="1:12">
      <c r="A43" s="9"/>
      <c r="B43" s="4"/>
      <c r="C43" s="3" t="s">
        <v>128</v>
      </c>
      <c r="D43" s="3"/>
      <c r="E43" s="85"/>
      <c r="F43" s="66">
        <v>1</v>
      </c>
      <c r="G43" s="66">
        <v>6.75</v>
      </c>
      <c r="H43" s="66">
        <v>9.4</v>
      </c>
      <c r="I43" s="67">
        <v>63.45</v>
      </c>
      <c r="J43" s="65"/>
      <c r="K43" s="65"/>
      <c r="L43" s="65">
        <f>J43*I43</f>
        <v>0</v>
      </c>
    </row>
    <row r="44" spans="1:12">
      <c r="A44" s="9"/>
      <c r="B44" s="4"/>
      <c r="C44" s="3" t="s">
        <v>27</v>
      </c>
      <c r="D44" s="3"/>
      <c r="E44" s="85"/>
      <c r="F44" s="66">
        <v>1</v>
      </c>
      <c r="G44" s="66">
        <v>11.92</v>
      </c>
      <c r="H44" s="66">
        <v>13.25</v>
      </c>
      <c r="I44" s="67">
        <v>157.94</v>
      </c>
      <c r="J44" s="65"/>
      <c r="K44" s="65"/>
      <c r="L44" s="65">
        <f>J44*I44</f>
        <v>0</v>
      </c>
    </row>
    <row r="45" spans="1:12">
      <c r="A45" s="9"/>
      <c r="B45" s="4"/>
      <c r="C45" s="3" t="s">
        <v>129</v>
      </c>
      <c r="D45" s="3"/>
      <c r="E45" s="85"/>
      <c r="F45" s="66">
        <v>1</v>
      </c>
      <c r="G45" s="66">
        <v>19.5</v>
      </c>
      <c r="H45" s="66">
        <v>3.75</v>
      </c>
      <c r="I45" s="67">
        <v>73.125</v>
      </c>
      <c r="J45" s="65"/>
      <c r="K45" s="65"/>
      <c r="L45" s="65">
        <f>J45*I45</f>
        <v>0</v>
      </c>
    </row>
    <row r="46" spans="1:12">
      <c r="A46" s="9"/>
      <c r="B46" s="4"/>
      <c r="C46" s="3" t="s">
        <v>17</v>
      </c>
      <c r="D46" s="3"/>
      <c r="E46" s="85"/>
      <c r="F46" s="66">
        <v>1</v>
      </c>
      <c r="G46" s="66">
        <v>4.25</v>
      </c>
      <c r="H46" s="66">
        <v>17.079999999999998</v>
      </c>
      <c r="I46" s="67">
        <v>72.589999999999989</v>
      </c>
      <c r="J46" s="65"/>
      <c r="K46" s="65"/>
      <c r="L46" s="65">
        <f>J46*I46</f>
        <v>0</v>
      </c>
    </row>
    <row r="47" spans="1:12">
      <c r="A47" s="9"/>
      <c r="B47" s="4"/>
      <c r="C47" s="3" t="s">
        <v>130</v>
      </c>
      <c r="D47" s="3"/>
      <c r="E47" s="85"/>
      <c r="F47" s="66">
        <v>1</v>
      </c>
      <c r="G47" s="66">
        <v>16</v>
      </c>
      <c r="H47" s="66">
        <v>12.75</v>
      </c>
      <c r="I47" s="67">
        <v>204</v>
      </c>
      <c r="J47" s="65"/>
      <c r="K47" s="65"/>
      <c r="L47" s="65">
        <f>J47*I47</f>
        <v>0</v>
      </c>
    </row>
    <row r="48" spans="1:12">
      <c r="A48" s="9"/>
      <c r="B48" s="4"/>
      <c r="C48" s="3" t="s">
        <v>124</v>
      </c>
      <c r="D48" s="3"/>
      <c r="E48" s="85"/>
      <c r="F48" s="66">
        <v>-1</v>
      </c>
      <c r="G48" s="66">
        <v>1</v>
      </c>
      <c r="H48" s="66">
        <v>1.5</v>
      </c>
      <c r="I48" s="67">
        <v>-1.5</v>
      </c>
      <c r="J48" s="65"/>
      <c r="K48" s="65"/>
      <c r="L48" s="65">
        <f>J48*I48</f>
        <v>0</v>
      </c>
    </row>
    <row r="49" spans="1:12">
      <c r="A49" s="9"/>
      <c r="B49" s="4"/>
      <c r="C49" s="3"/>
      <c r="D49" s="3"/>
      <c r="E49" s="85"/>
      <c r="F49" s="66"/>
      <c r="G49" s="66"/>
      <c r="H49" s="66"/>
      <c r="I49" s="67"/>
      <c r="J49" s="65"/>
      <c r="K49" s="65"/>
      <c r="L49" s="65">
        <f>J49*I49</f>
        <v>0</v>
      </c>
    </row>
    <row r="50" spans="1:12" ht="120">
      <c r="A50" s="9">
        <v>4</v>
      </c>
      <c r="B50" s="3" t="s">
        <v>36</v>
      </c>
      <c r="C50" s="4" t="s">
        <v>37</v>
      </c>
      <c r="D50" s="3" t="s">
        <v>38</v>
      </c>
      <c r="E50" s="85">
        <v>1200</v>
      </c>
      <c r="F50" s="66"/>
      <c r="G50" s="66"/>
      <c r="H50" s="66"/>
      <c r="I50" s="67">
        <v>1328.9938999999999</v>
      </c>
      <c r="J50" s="47">
        <v>60</v>
      </c>
      <c r="K50" s="65"/>
      <c r="L50" s="65">
        <f>J50*I50</f>
        <v>79739.633999999991</v>
      </c>
    </row>
    <row r="51" spans="1:12">
      <c r="A51" s="9"/>
      <c r="B51" s="3"/>
      <c r="C51" s="3" t="s">
        <v>32</v>
      </c>
      <c r="D51" s="3"/>
      <c r="E51" s="85"/>
      <c r="F51" s="66">
        <v>1</v>
      </c>
      <c r="G51" s="66">
        <v>11.15</v>
      </c>
      <c r="H51" s="66">
        <v>14.5</v>
      </c>
      <c r="I51" s="67">
        <v>161.67500000000001</v>
      </c>
      <c r="J51" s="65"/>
      <c r="K51" s="65"/>
      <c r="L51" s="65">
        <f>J51*I51</f>
        <v>0</v>
      </c>
    </row>
    <row r="52" spans="1:12">
      <c r="A52" s="9"/>
      <c r="B52" s="3"/>
      <c r="C52" s="3" t="s">
        <v>124</v>
      </c>
      <c r="D52" s="3"/>
      <c r="E52" s="85"/>
      <c r="F52" s="66">
        <v>-2</v>
      </c>
      <c r="G52" s="66">
        <v>2.5</v>
      </c>
      <c r="H52" s="66">
        <v>2</v>
      </c>
      <c r="I52" s="67">
        <v>-10</v>
      </c>
      <c r="J52" s="65"/>
      <c r="K52" s="65"/>
      <c r="L52" s="65">
        <f>J52*I52</f>
        <v>0</v>
      </c>
    </row>
    <row r="53" spans="1:12">
      <c r="A53" s="9"/>
      <c r="B53" s="3"/>
      <c r="C53" s="3" t="s">
        <v>33</v>
      </c>
      <c r="D53" s="3"/>
      <c r="E53" s="85"/>
      <c r="F53" s="66">
        <v>1</v>
      </c>
      <c r="G53" s="66">
        <v>10</v>
      </c>
      <c r="H53" s="66">
        <v>16.5</v>
      </c>
      <c r="I53" s="67">
        <v>165</v>
      </c>
      <c r="J53" s="65"/>
      <c r="K53" s="65"/>
      <c r="L53" s="65">
        <f>J53*I53</f>
        <v>0</v>
      </c>
    </row>
    <row r="54" spans="1:12">
      <c r="A54" s="9"/>
      <c r="B54" s="3"/>
      <c r="C54" s="3" t="s">
        <v>125</v>
      </c>
      <c r="D54" s="3"/>
      <c r="E54" s="85"/>
      <c r="F54" s="66">
        <v>1</v>
      </c>
      <c r="G54" s="66">
        <v>10.25</v>
      </c>
      <c r="H54" s="66">
        <v>11.75</v>
      </c>
      <c r="I54" s="67">
        <v>120.4375</v>
      </c>
      <c r="J54" s="65"/>
      <c r="K54" s="65"/>
      <c r="L54" s="65">
        <f>J54*I54</f>
        <v>0</v>
      </c>
    </row>
    <row r="55" spans="1:12">
      <c r="A55" s="9"/>
      <c r="B55" s="3"/>
      <c r="C55" s="3" t="s">
        <v>34</v>
      </c>
      <c r="D55" s="3"/>
      <c r="E55" s="85"/>
      <c r="F55" s="66">
        <v>1</v>
      </c>
      <c r="G55" s="66">
        <v>11.77</v>
      </c>
      <c r="H55" s="66">
        <v>33</v>
      </c>
      <c r="I55" s="67">
        <v>388.40999999999997</v>
      </c>
      <c r="J55" s="65"/>
      <c r="K55" s="65"/>
      <c r="L55" s="65">
        <f>J55*I55</f>
        <v>0</v>
      </c>
    </row>
    <row r="56" spans="1:12">
      <c r="A56" s="9"/>
      <c r="B56" s="3"/>
      <c r="C56" s="3" t="s">
        <v>35</v>
      </c>
      <c r="D56" s="3"/>
      <c r="E56" s="85"/>
      <c r="F56" s="66">
        <v>-1</v>
      </c>
      <c r="G56" s="66">
        <v>9.89</v>
      </c>
      <c r="H56" s="66">
        <v>5.66</v>
      </c>
      <c r="I56" s="67">
        <v>-55.977400000000003</v>
      </c>
      <c r="J56" s="65"/>
      <c r="K56" s="65"/>
      <c r="L56" s="65">
        <f>J56*I56</f>
        <v>0</v>
      </c>
    </row>
    <row r="57" spans="1:12">
      <c r="A57" s="9"/>
      <c r="B57" s="3"/>
      <c r="C57" s="3" t="s">
        <v>126</v>
      </c>
      <c r="D57" s="3"/>
      <c r="E57" s="85"/>
      <c r="F57" s="66">
        <v>-1</v>
      </c>
      <c r="G57" s="66">
        <v>1</v>
      </c>
      <c r="H57" s="66">
        <v>5.5</v>
      </c>
      <c r="I57" s="67">
        <v>-5.5</v>
      </c>
      <c r="J57" s="65"/>
      <c r="K57" s="65"/>
      <c r="L57" s="65">
        <f>J57*I57</f>
        <v>0</v>
      </c>
    </row>
    <row r="58" spans="1:12">
      <c r="A58" s="9"/>
      <c r="B58" s="3"/>
      <c r="C58" s="3" t="s">
        <v>127</v>
      </c>
      <c r="D58" s="3"/>
      <c r="E58" s="85"/>
      <c r="F58" s="66">
        <v>-1</v>
      </c>
      <c r="G58" s="66">
        <v>3.5</v>
      </c>
      <c r="H58" s="66">
        <v>1</v>
      </c>
      <c r="I58" s="67">
        <v>-3.5</v>
      </c>
      <c r="J58" s="65"/>
      <c r="K58" s="65"/>
      <c r="L58" s="65">
        <f>J58*I58</f>
        <v>0</v>
      </c>
    </row>
    <row r="59" spans="1:12">
      <c r="A59" s="9"/>
      <c r="B59" s="3"/>
      <c r="C59" s="3" t="s">
        <v>124</v>
      </c>
      <c r="D59" s="3"/>
      <c r="E59" s="85"/>
      <c r="F59" s="66">
        <v>-1</v>
      </c>
      <c r="G59" s="66">
        <v>0.82</v>
      </c>
      <c r="H59" s="66">
        <v>1.41</v>
      </c>
      <c r="I59" s="67">
        <v>-1.1561999999999999</v>
      </c>
      <c r="J59" s="65"/>
      <c r="K59" s="65"/>
      <c r="L59" s="65">
        <f>J59*I59</f>
        <v>0</v>
      </c>
    </row>
    <row r="60" spans="1:12">
      <c r="A60" s="9"/>
      <c r="B60" s="3"/>
      <c r="C60" s="3" t="s">
        <v>128</v>
      </c>
      <c r="D60" s="3"/>
      <c r="E60" s="85"/>
      <c r="F60" s="66">
        <v>1</v>
      </c>
      <c r="G60" s="66">
        <v>6.75</v>
      </c>
      <c r="H60" s="66">
        <v>9.4</v>
      </c>
      <c r="I60" s="67">
        <v>63.45</v>
      </c>
      <c r="J60" s="65"/>
      <c r="K60" s="65"/>
      <c r="L60" s="65">
        <f>J60*I60</f>
        <v>0</v>
      </c>
    </row>
    <row r="61" spans="1:12">
      <c r="A61" s="9"/>
      <c r="B61" s="3"/>
      <c r="C61" s="3" t="s">
        <v>27</v>
      </c>
      <c r="D61" s="3"/>
      <c r="E61" s="85"/>
      <c r="F61" s="66">
        <v>1</v>
      </c>
      <c r="G61" s="66">
        <v>11.92</v>
      </c>
      <c r="H61" s="66">
        <v>13.25</v>
      </c>
      <c r="I61" s="67">
        <v>157.94</v>
      </c>
      <c r="J61" s="65"/>
      <c r="K61" s="65"/>
      <c r="L61" s="65">
        <f>J61*I61</f>
        <v>0</v>
      </c>
    </row>
    <row r="62" spans="1:12">
      <c r="A62" s="9"/>
      <c r="B62" s="3"/>
      <c r="C62" s="3" t="s">
        <v>129</v>
      </c>
      <c r="D62" s="3"/>
      <c r="E62" s="85"/>
      <c r="F62" s="66">
        <v>1</v>
      </c>
      <c r="G62" s="66">
        <v>19.5</v>
      </c>
      <c r="H62" s="66">
        <v>3.75</v>
      </c>
      <c r="I62" s="67">
        <v>73.125</v>
      </c>
      <c r="J62" s="65"/>
      <c r="K62" s="65"/>
      <c r="L62" s="65">
        <f>J62*I62</f>
        <v>0</v>
      </c>
    </row>
    <row r="63" spans="1:12">
      <c r="A63" s="9"/>
      <c r="B63" s="3"/>
      <c r="C63" s="3" t="s">
        <v>17</v>
      </c>
      <c r="D63" s="3"/>
      <c r="E63" s="85"/>
      <c r="F63" s="66">
        <v>1</v>
      </c>
      <c r="G63" s="66">
        <v>4.25</v>
      </c>
      <c r="H63" s="66">
        <v>17.079999999999998</v>
      </c>
      <c r="I63" s="67">
        <v>72.589999999999989</v>
      </c>
      <c r="J63" s="65"/>
      <c r="K63" s="65"/>
      <c r="L63" s="65">
        <f>J63*I63</f>
        <v>0</v>
      </c>
    </row>
    <row r="64" spans="1:12">
      <c r="A64" s="9"/>
      <c r="B64" s="3"/>
      <c r="C64" s="3" t="s">
        <v>130</v>
      </c>
      <c r="D64" s="3"/>
      <c r="E64" s="85"/>
      <c r="F64" s="66">
        <v>1</v>
      </c>
      <c r="G64" s="66">
        <v>16</v>
      </c>
      <c r="H64" s="66">
        <v>12.75</v>
      </c>
      <c r="I64" s="67">
        <v>204</v>
      </c>
      <c r="J64" s="65"/>
      <c r="K64" s="65"/>
      <c r="L64" s="65">
        <f>J64*I64</f>
        <v>0</v>
      </c>
    </row>
    <row r="65" spans="1:12">
      <c r="A65" s="9"/>
      <c r="B65" s="3"/>
      <c r="C65" s="3" t="s">
        <v>124</v>
      </c>
      <c r="D65" s="3"/>
      <c r="E65" s="85"/>
      <c r="F65" s="66">
        <v>-1</v>
      </c>
      <c r="G65" s="66">
        <v>1</v>
      </c>
      <c r="H65" s="66">
        <v>1.5</v>
      </c>
      <c r="I65" s="67">
        <v>-1.5</v>
      </c>
      <c r="J65" s="65"/>
      <c r="K65" s="65"/>
      <c r="L65" s="65">
        <f>J65*I65</f>
        <v>0</v>
      </c>
    </row>
    <row r="66" spans="1:12">
      <c r="A66" s="9"/>
      <c r="B66" s="3"/>
      <c r="C66" s="3"/>
      <c r="D66" s="3"/>
      <c r="E66" s="85"/>
      <c r="F66" s="66"/>
      <c r="G66" s="66"/>
      <c r="H66" s="66"/>
      <c r="I66" s="67"/>
      <c r="J66" s="65"/>
      <c r="K66" s="65"/>
      <c r="L66" s="65">
        <f>J66*I66</f>
        <v>0</v>
      </c>
    </row>
    <row r="67" spans="1:12" ht="99.75" customHeight="1">
      <c r="A67" s="9">
        <v>4</v>
      </c>
      <c r="B67" s="3" t="s">
        <v>39</v>
      </c>
      <c r="C67" s="3" t="s">
        <v>40</v>
      </c>
      <c r="D67" s="3" t="s">
        <v>41</v>
      </c>
      <c r="E67" s="85">
        <v>3</v>
      </c>
      <c r="F67" s="66">
        <v>3</v>
      </c>
      <c r="G67" s="66"/>
      <c r="H67" s="66"/>
      <c r="I67" s="67">
        <v>3</v>
      </c>
      <c r="J67" s="47">
        <v>20000</v>
      </c>
      <c r="K67" s="65">
        <f>5760+5480+600+360+500+400+300+100+100+300+3200</f>
        <v>17100</v>
      </c>
      <c r="L67" s="65">
        <f>J67*I67</f>
        <v>60000</v>
      </c>
    </row>
    <row r="68" spans="1:12" ht="53.25" customHeight="1">
      <c r="A68" s="9">
        <v>5</v>
      </c>
      <c r="B68" s="3" t="s">
        <v>42</v>
      </c>
      <c r="C68" s="3" t="s">
        <v>43</v>
      </c>
      <c r="D68" s="3" t="s">
        <v>44</v>
      </c>
      <c r="E68" s="85">
        <v>40</v>
      </c>
      <c r="F68" s="66"/>
      <c r="G68" s="66"/>
      <c r="H68" s="66"/>
      <c r="I68" s="67">
        <v>39.625</v>
      </c>
      <c r="J68" s="47">
        <v>500</v>
      </c>
      <c r="K68" s="65">
        <f>5568+5200+600+3200+500+400+360+100+100+300+300+700+2500</f>
        <v>19828</v>
      </c>
      <c r="L68" s="65">
        <f>J68*I68</f>
        <v>19812.5</v>
      </c>
    </row>
    <row r="69" spans="1:12">
      <c r="A69" s="9"/>
      <c r="B69" s="3"/>
      <c r="C69" s="3" t="s">
        <v>15</v>
      </c>
      <c r="D69" s="3"/>
      <c r="E69" s="85"/>
      <c r="F69" s="66">
        <v>1</v>
      </c>
      <c r="G69" s="66">
        <v>2.5</v>
      </c>
      <c r="H69" s="66">
        <v>15.85</v>
      </c>
      <c r="I69" s="67">
        <v>39.625</v>
      </c>
      <c r="J69" s="65"/>
      <c r="K69" s="65"/>
      <c r="L69" s="65">
        <f>J69*I69</f>
        <v>0</v>
      </c>
    </row>
    <row r="70" spans="1:12">
      <c r="A70" s="9"/>
      <c r="B70" s="3"/>
      <c r="C70" s="3"/>
      <c r="D70" s="3"/>
      <c r="E70" s="85"/>
      <c r="F70" s="66"/>
      <c r="G70" s="66"/>
      <c r="H70" s="66"/>
      <c r="I70" s="67"/>
      <c r="J70" s="65"/>
      <c r="K70" s="65"/>
      <c r="L70" s="65">
        <f>J70*I70</f>
        <v>0</v>
      </c>
    </row>
    <row r="71" spans="1:12" ht="45">
      <c r="A71" s="9">
        <v>6</v>
      </c>
      <c r="B71" s="3" t="s">
        <v>45</v>
      </c>
      <c r="C71" s="3" t="s">
        <v>46</v>
      </c>
      <c r="D71" s="3" t="s">
        <v>44</v>
      </c>
      <c r="E71" s="85">
        <v>48</v>
      </c>
      <c r="F71" s="66"/>
      <c r="G71" s="66"/>
      <c r="H71" s="66"/>
      <c r="I71" s="67">
        <v>39.625</v>
      </c>
      <c r="J71" s="47">
        <v>650</v>
      </c>
      <c r="K71" s="65">
        <f>5568+5200+600+3200+500+400+360+100+100+300+300+700+2500+3200+1300+300+160+1800+300+2400</f>
        <v>29288</v>
      </c>
      <c r="L71" s="65">
        <f>J71*I71</f>
        <v>25756.25</v>
      </c>
    </row>
    <row r="72" spans="1:12">
      <c r="A72" s="9"/>
      <c r="B72" s="3"/>
      <c r="C72" s="3" t="s">
        <v>15</v>
      </c>
      <c r="D72" s="3"/>
      <c r="E72" s="85"/>
      <c r="F72" s="66">
        <v>1</v>
      </c>
      <c r="G72" s="66">
        <v>2.5</v>
      </c>
      <c r="H72" s="66">
        <v>15.85</v>
      </c>
      <c r="I72" s="67">
        <v>39.625</v>
      </c>
      <c r="J72" s="65"/>
      <c r="K72" s="65"/>
      <c r="L72" s="65">
        <f>J72*I72</f>
        <v>0</v>
      </c>
    </row>
    <row r="73" spans="1:12">
      <c r="A73" s="9"/>
      <c r="B73" s="3"/>
      <c r="C73" s="3"/>
      <c r="D73" s="3"/>
      <c r="E73" s="85"/>
      <c r="F73" s="66"/>
      <c r="G73" s="66"/>
      <c r="H73" s="66"/>
      <c r="I73" s="67"/>
      <c r="J73" s="65"/>
      <c r="K73" s="65"/>
      <c r="L73" s="65">
        <f>J73*I73</f>
        <v>0</v>
      </c>
    </row>
    <row r="74" spans="1:12" ht="30">
      <c r="A74" s="9">
        <v>7</v>
      </c>
      <c r="B74" s="3" t="s">
        <v>47</v>
      </c>
      <c r="C74" s="3" t="s">
        <v>48</v>
      </c>
      <c r="D74" s="3" t="s">
        <v>41</v>
      </c>
      <c r="E74" s="85">
        <v>1</v>
      </c>
      <c r="F74" s="66"/>
      <c r="G74" s="66"/>
      <c r="H74" s="66"/>
      <c r="I74" s="67">
        <v>1</v>
      </c>
      <c r="J74" s="68">
        <v>12149</v>
      </c>
      <c r="K74" s="69"/>
      <c r="L74" s="65">
        <f>J74*I74</f>
        <v>12149</v>
      </c>
    </row>
    <row r="75" spans="1:12">
      <c r="A75" s="9"/>
      <c r="B75" s="3"/>
      <c r="C75" s="3" t="s">
        <v>49</v>
      </c>
      <c r="D75" s="3"/>
      <c r="E75" s="85"/>
      <c r="F75" s="66">
        <v>1</v>
      </c>
      <c r="G75" s="66"/>
      <c r="H75" s="66"/>
      <c r="I75" s="67">
        <v>1</v>
      </c>
      <c r="J75" s="69"/>
      <c r="K75" s="69"/>
      <c r="L75" s="65">
        <f>J75*I75</f>
        <v>0</v>
      </c>
    </row>
    <row r="76" spans="1:12">
      <c r="A76" s="9"/>
      <c r="B76" s="3"/>
      <c r="C76" s="3"/>
      <c r="D76" s="3"/>
      <c r="E76" s="85"/>
      <c r="F76" s="66"/>
      <c r="G76" s="66"/>
      <c r="H76" s="66"/>
      <c r="I76" s="67"/>
      <c r="J76" s="69"/>
      <c r="K76" s="69"/>
      <c r="L76" s="65">
        <f>J76*I76</f>
        <v>0</v>
      </c>
    </row>
    <row r="77" spans="1:12">
      <c r="A77" s="9">
        <v>8</v>
      </c>
      <c r="B77" s="3" t="s">
        <v>50</v>
      </c>
      <c r="C77" s="3" t="s">
        <v>51</v>
      </c>
      <c r="D77" s="3" t="s">
        <v>41</v>
      </c>
      <c r="E77" s="85">
        <v>3</v>
      </c>
      <c r="F77" s="66">
        <v>1</v>
      </c>
      <c r="G77" s="66"/>
      <c r="H77" s="66"/>
      <c r="I77" s="67">
        <v>3</v>
      </c>
      <c r="J77" s="70">
        <v>5763</v>
      </c>
      <c r="K77" s="69"/>
      <c r="L77" s="65">
        <f>J77*I77</f>
        <v>17289</v>
      </c>
    </row>
    <row r="78" spans="1:12" ht="30">
      <c r="A78" s="9">
        <v>9</v>
      </c>
      <c r="B78" s="3" t="s">
        <v>52</v>
      </c>
      <c r="C78" s="3" t="s">
        <v>53</v>
      </c>
      <c r="D78" s="3" t="s">
        <v>41</v>
      </c>
      <c r="E78" s="85">
        <v>2</v>
      </c>
      <c r="F78" s="66">
        <v>1</v>
      </c>
      <c r="G78" s="66"/>
      <c r="H78" s="66"/>
      <c r="I78" s="67">
        <v>2</v>
      </c>
      <c r="J78" s="70">
        <v>20248</v>
      </c>
      <c r="K78" s="69"/>
      <c r="L78" s="65">
        <f>J78*I78</f>
        <v>40496</v>
      </c>
    </row>
    <row r="79" spans="1:12" ht="30">
      <c r="A79" s="9">
        <v>10</v>
      </c>
      <c r="B79" s="3" t="s">
        <v>54</v>
      </c>
      <c r="C79" s="3" t="s">
        <v>55</v>
      </c>
      <c r="D79" s="3" t="s">
        <v>41</v>
      </c>
      <c r="E79" s="85">
        <v>18</v>
      </c>
      <c r="F79" s="66">
        <v>1</v>
      </c>
      <c r="G79" s="66"/>
      <c r="H79" s="66"/>
      <c r="I79" s="67">
        <v>22</v>
      </c>
      <c r="J79" s="70">
        <v>1100</v>
      </c>
      <c r="K79" s="69"/>
      <c r="L79" s="65">
        <f>J79*I79</f>
        <v>24200</v>
      </c>
    </row>
    <row r="80" spans="1:12" ht="22.5" customHeight="1">
      <c r="A80" s="9">
        <v>11</v>
      </c>
      <c r="B80" s="3" t="s">
        <v>56</v>
      </c>
      <c r="C80" s="3" t="s">
        <v>57</v>
      </c>
      <c r="D80" s="3" t="s">
        <v>41</v>
      </c>
      <c r="E80" s="85">
        <v>2</v>
      </c>
      <c r="F80" s="66">
        <v>1</v>
      </c>
      <c r="G80" s="66"/>
      <c r="H80" s="66"/>
      <c r="I80" s="67">
        <v>3</v>
      </c>
      <c r="J80" s="47">
        <v>1900</v>
      </c>
      <c r="K80" s="65"/>
      <c r="L80" s="65">
        <f>J80*I80</f>
        <v>5700</v>
      </c>
    </row>
    <row r="81" spans="1:12">
      <c r="A81" s="9"/>
      <c r="B81" s="3"/>
      <c r="C81" s="3" t="s">
        <v>131</v>
      </c>
      <c r="D81" s="3"/>
      <c r="E81" s="85"/>
      <c r="F81" s="66"/>
      <c r="G81" s="66"/>
      <c r="H81" s="66"/>
      <c r="I81" s="67"/>
      <c r="J81" s="65"/>
      <c r="K81" s="65"/>
      <c r="L81" s="65">
        <f>J81*I81</f>
        <v>0</v>
      </c>
    </row>
    <row r="82" spans="1:12">
      <c r="A82" s="9">
        <v>12</v>
      </c>
      <c r="B82" s="3" t="s">
        <v>58</v>
      </c>
      <c r="C82" s="3" t="s">
        <v>59</v>
      </c>
      <c r="D82" s="3" t="s">
        <v>41</v>
      </c>
      <c r="E82" s="85">
        <v>2</v>
      </c>
      <c r="F82" s="66">
        <v>1</v>
      </c>
      <c r="G82" s="66"/>
      <c r="H82" s="66"/>
      <c r="I82" s="67">
        <v>2</v>
      </c>
      <c r="J82" s="47">
        <v>1900</v>
      </c>
      <c r="K82" s="65"/>
      <c r="L82" s="65">
        <f>J82*I82</f>
        <v>3800</v>
      </c>
    </row>
    <row r="83" spans="1:12">
      <c r="A83" s="9">
        <v>13</v>
      </c>
      <c r="B83" s="3" t="s">
        <v>60</v>
      </c>
      <c r="C83" s="3" t="s">
        <v>61</v>
      </c>
      <c r="D83" s="3" t="s">
        <v>41</v>
      </c>
      <c r="E83" s="85">
        <v>1</v>
      </c>
      <c r="F83" s="66">
        <v>1</v>
      </c>
      <c r="G83" s="66"/>
      <c r="H83" s="66"/>
      <c r="I83" s="67">
        <v>1</v>
      </c>
      <c r="J83" s="47">
        <v>2000</v>
      </c>
      <c r="K83" s="65"/>
      <c r="L83" s="65">
        <f>J83*I83</f>
        <v>2000</v>
      </c>
    </row>
    <row r="84" spans="1:12">
      <c r="A84" s="9">
        <v>15</v>
      </c>
      <c r="B84" s="3" t="s">
        <v>62</v>
      </c>
      <c r="C84" s="3" t="s">
        <v>63</v>
      </c>
      <c r="D84" s="3" t="s">
        <v>64</v>
      </c>
      <c r="E84" s="85">
        <v>58.5</v>
      </c>
      <c r="F84" s="66">
        <v>1</v>
      </c>
      <c r="G84" s="66"/>
      <c r="H84" s="66"/>
      <c r="I84" s="67">
        <v>58.5</v>
      </c>
      <c r="J84" s="47">
        <v>380</v>
      </c>
      <c r="K84" s="65">
        <f>230+10+50+25+50</f>
        <v>365</v>
      </c>
      <c r="L84" s="65">
        <f>J84*I84</f>
        <v>22230</v>
      </c>
    </row>
    <row r="85" spans="1:12" ht="16.5" customHeight="1">
      <c r="A85" s="9"/>
      <c r="B85" s="3"/>
      <c r="C85" s="3" t="s">
        <v>134</v>
      </c>
      <c r="D85" s="3"/>
      <c r="E85" s="85"/>
      <c r="F85" s="66"/>
      <c r="G85" s="66"/>
      <c r="H85" s="66"/>
      <c r="I85" s="71">
        <v>58.5</v>
      </c>
      <c r="J85" s="65"/>
      <c r="K85" s="65"/>
      <c r="L85" s="65">
        <f>J85*I85</f>
        <v>0</v>
      </c>
    </row>
    <row r="86" spans="1:12">
      <c r="A86" s="9"/>
      <c r="B86" s="3"/>
      <c r="C86" s="3" t="s">
        <v>65</v>
      </c>
      <c r="D86" s="3"/>
      <c r="E86" s="85"/>
      <c r="F86" s="66">
        <v>1</v>
      </c>
      <c r="G86" s="66"/>
      <c r="H86" s="66"/>
      <c r="I86" s="67">
        <v>2</v>
      </c>
      <c r="J86" s="47">
        <v>400</v>
      </c>
      <c r="K86" s="65"/>
      <c r="L86" s="65">
        <f>J86*I86</f>
        <v>800</v>
      </c>
    </row>
    <row r="87" spans="1:12">
      <c r="A87" s="9">
        <v>16</v>
      </c>
      <c r="B87" s="3" t="s">
        <v>66</v>
      </c>
      <c r="C87" s="3"/>
      <c r="D87" s="3"/>
      <c r="E87" s="85"/>
      <c r="F87" s="66"/>
      <c r="G87" s="66"/>
      <c r="H87" s="66"/>
      <c r="I87" s="67"/>
      <c r="J87" s="65"/>
      <c r="K87" s="65"/>
      <c r="L87" s="65">
        <f>J87*I87</f>
        <v>0</v>
      </c>
    </row>
    <row r="88" spans="1:12" ht="25.5">
      <c r="A88" s="9">
        <v>17</v>
      </c>
      <c r="B88" s="3" t="s">
        <v>67</v>
      </c>
      <c r="C88" s="10" t="s">
        <v>155</v>
      </c>
      <c r="D88" s="3" t="s">
        <v>68</v>
      </c>
      <c r="E88" s="85">
        <v>1</v>
      </c>
      <c r="F88" s="66">
        <v>1</v>
      </c>
      <c r="G88" s="66"/>
      <c r="H88" s="66"/>
      <c r="I88" s="67">
        <v>1</v>
      </c>
      <c r="J88" s="47">
        <v>39000</v>
      </c>
      <c r="K88" s="65"/>
      <c r="L88" s="65">
        <f>J88*I88</f>
        <v>39000</v>
      </c>
    </row>
    <row r="89" spans="1:12">
      <c r="A89" s="9"/>
      <c r="B89" s="3"/>
      <c r="C89" s="11" t="s">
        <v>153</v>
      </c>
      <c r="D89" s="3"/>
      <c r="E89" s="85"/>
      <c r="F89" s="66"/>
      <c r="G89" s="66"/>
      <c r="H89" s="66"/>
      <c r="I89" s="67"/>
      <c r="J89" s="65"/>
      <c r="K89" s="65"/>
      <c r="L89" s="65">
        <f>J89*I89</f>
        <v>0</v>
      </c>
    </row>
    <row r="90" spans="1:12">
      <c r="A90" s="9"/>
      <c r="B90" s="3"/>
      <c r="C90" s="11" t="s">
        <v>156</v>
      </c>
      <c r="D90" s="3"/>
      <c r="E90" s="85"/>
      <c r="F90" s="66"/>
      <c r="G90" s="66"/>
      <c r="H90" s="66"/>
      <c r="I90" s="67"/>
      <c r="J90" s="65"/>
      <c r="K90" s="65"/>
      <c r="L90" s="65">
        <f>J90*I90</f>
        <v>0</v>
      </c>
    </row>
    <row r="91" spans="1:12">
      <c r="A91" s="9"/>
      <c r="B91" s="3"/>
      <c r="C91" s="11" t="s">
        <v>154</v>
      </c>
      <c r="D91" s="3"/>
      <c r="E91" s="85"/>
      <c r="F91" s="66"/>
      <c r="G91" s="66"/>
      <c r="H91" s="66"/>
      <c r="I91" s="67"/>
      <c r="J91" s="65"/>
      <c r="K91" s="65"/>
      <c r="L91" s="65">
        <f>J91*I91</f>
        <v>0</v>
      </c>
    </row>
    <row r="92" spans="1:12">
      <c r="A92" s="9">
        <v>18</v>
      </c>
      <c r="B92" s="3" t="s">
        <v>69</v>
      </c>
      <c r="C92" s="12" t="s">
        <v>70</v>
      </c>
      <c r="D92" s="3" t="s">
        <v>64</v>
      </c>
      <c r="E92" s="85">
        <v>90</v>
      </c>
      <c r="F92" s="66"/>
      <c r="G92" s="66"/>
      <c r="H92" s="66"/>
      <c r="I92" s="67">
        <v>102.96000000000001</v>
      </c>
      <c r="J92" s="47">
        <v>500</v>
      </c>
      <c r="K92" s="65">
        <v>349</v>
      </c>
      <c r="L92" s="65">
        <f>J92*I92</f>
        <v>51480.000000000007</v>
      </c>
    </row>
    <row r="93" spans="1:12">
      <c r="A93" s="9"/>
      <c r="B93" s="3" t="s">
        <v>71</v>
      </c>
      <c r="C93" s="3" t="s">
        <v>72</v>
      </c>
      <c r="D93" s="3"/>
      <c r="E93" s="85"/>
      <c r="F93" s="66">
        <v>2</v>
      </c>
      <c r="G93" s="66"/>
      <c r="H93" s="72">
        <v>51.480000000000004</v>
      </c>
      <c r="I93" s="71">
        <v>102.96000000000001</v>
      </c>
      <c r="J93" s="65"/>
      <c r="K93" s="65"/>
      <c r="L93" s="65">
        <f>J93*I93</f>
        <v>0</v>
      </c>
    </row>
    <row r="94" spans="1:12">
      <c r="A94" s="9"/>
      <c r="B94" s="3"/>
      <c r="C94" s="3"/>
      <c r="D94" s="3"/>
      <c r="E94" s="85"/>
      <c r="F94" s="66"/>
      <c r="G94" s="66"/>
      <c r="H94" s="66"/>
      <c r="I94" s="67"/>
      <c r="J94" s="65"/>
      <c r="K94" s="65"/>
      <c r="L94" s="65">
        <f>J94*I94</f>
        <v>0</v>
      </c>
    </row>
    <row r="95" spans="1:12">
      <c r="A95" s="9"/>
      <c r="B95" s="3"/>
      <c r="C95" s="3"/>
      <c r="D95" s="3"/>
      <c r="E95" s="85"/>
      <c r="F95" s="66"/>
      <c r="G95" s="66"/>
      <c r="H95" s="66"/>
      <c r="I95" s="67"/>
      <c r="J95" s="65"/>
      <c r="K95" s="65"/>
      <c r="L95" s="65">
        <f>J95*I95</f>
        <v>0</v>
      </c>
    </row>
    <row r="96" spans="1:12" ht="75">
      <c r="A96" s="17">
        <v>19</v>
      </c>
      <c r="B96" s="18" t="s">
        <v>73</v>
      </c>
      <c r="C96" s="5" t="s">
        <v>74</v>
      </c>
      <c r="D96" s="5" t="s">
        <v>31</v>
      </c>
      <c r="E96" s="86">
        <v>3100</v>
      </c>
      <c r="F96" s="73"/>
      <c r="G96" s="66"/>
      <c r="H96" s="66"/>
      <c r="I96" s="67">
        <v>4551.627199999999</v>
      </c>
      <c r="J96" s="47">
        <v>40</v>
      </c>
      <c r="K96" s="65">
        <v>21</v>
      </c>
      <c r="L96" s="65">
        <f>J96*I96</f>
        <v>182065.08799999996</v>
      </c>
    </row>
    <row r="97" spans="1:12">
      <c r="A97" s="19"/>
      <c r="B97" s="20"/>
      <c r="C97" s="6" t="s">
        <v>75</v>
      </c>
      <c r="D97" s="6"/>
      <c r="E97" s="66"/>
      <c r="F97" s="66">
        <v>1</v>
      </c>
      <c r="G97" s="66">
        <v>12</v>
      </c>
      <c r="H97" s="66">
        <v>2.66</v>
      </c>
      <c r="I97" s="64">
        <v>31.92</v>
      </c>
      <c r="J97" s="65"/>
      <c r="K97" s="65"/>
      <c r="L97" s="65">
        <f>J97*I97</f>
        <v>0</v>
      </c>
    </row>
    <row r="98" spans="1:12">
      <c r="A98" s="19"/>
      <c r="B98" s="20"/>
      <c r="C98" s="6" t="s">
        <v>76</v>
      </c>
      <c r="D98" s="6"/>
      <c r="E98" s="66"/>
      <c r="F98" s="66">
        <v>1</v>
      </c>
      <c r="G98" s="66">
        <v>10.16</v>
      </c>
      <c r="H98" s="66">
        <v>17.25</v>
      </c>
      <c r="I98" s="64">
        <v>175.26</v>
      </c>
      <c r="J98" s="65"/>
      <c r="K98" s="65"/>
      <c r="L98" s="65">
        <f>J98*I98</f>
        <v>0</v>
      </c>
    </row>
    <row r="99" spans="1:12">
      <c r="A99" s="19"/>
      <c r="B99" s="20"/>
      <c r="C99" s="6" t="s">
        <v>16</v>
      </c>
      <c r="D99" s="6"/>
      <c r="E99" s="66"/>
      <c r="F99" s="66">
        <v>-1</v>
      </c>
      <c r="G99" s="66">
        <v>3</v>
      </c>
      <c r="H99" s="66">
        <v>7</v>
      </c>
      <c r="I99" s="64">
        <v>-21</v>
      </c>
      <c r="J99" s="65"/>
      <c r="K99" s="65"/>
      <c r="L99" s="65">
        <f>J99*I99</f>
        <v>0</v>
      </c>
    </row>
    <row r="100" spans="1:12">
      <c r="A100" s="19"/>
      <c r="B100" s="20"/>
      <c r="C100" s="6" t="s">
        <v>77</v>
      </c>
      <c r="D100" s="6"/>
      <c r="E100" s="66"/>
      <c r="F100" s="66">
        <v>1</v>
      </c>
      <c r="G100" s="66">
        <v>6.25</v>
      </c>
      <c r="H100" s="66">
        <v>30</v>
      </c>
      <c r="I100" s="64">
        <v>187.5</v>
      </c>
      <c r="J100" s="65"/>
      <c r="K100" s="65"/>
      <c r="L100" s="65">
        <f>J100*I100</f>
        <v>0</v>
      </c>
    </row>
    <row r="101" spans="1:12">
      <c r="A101" s="19"/>
      <c r="B101" s="20"/>
      <c r="C101" s="6" t="s">
        <v>78</v>
      </c>
      <c r="D101" s="6"/>
      <c r="E101" s="66"/>
      <c r="F101" s="66">
        <v>4</v>
      </c>
      <c r="G101" s="66">
        <v>1.5</v>
      </c>
      <c r="H101" s="66">
        <v>6.25</v>
      </c>
      <c r="I101" s="64">
        <v>37.5</v>
      </c>
      <c r="J101" s="65"/>
      <c r="K101" s="65"/>
      <c r="L101" s="65">
        <f>J101*I101</f>
        <v>0</v>
      </c>
    </row>
    <row r="102" spans="1:12">
      <c r="A102" s="19"/>
      <c r="B102" s="20"/>
      <c r="C102" s="6" t="s">
        <v>20</v>
      </c>
      <c r="D102" s="6"/>
      <c r="E102" s="66"/>
      <c r="F102" s="66">
        <v>1</v>
      </c>
      <c r="G102" s="66">
        <v>10.16</v>
      </c>
      <c r="H102" s="66">
        <v>17.899999999999999</v>
      </c>
      <c r="I102" s="64">
        <v>181.86399999999998</v>
      </c>
      <c r="J102" s="65"/>
      <c r="K102" s="65"/>
      <c r="L102" s="65">
        <f>J102*I102</f>
        <v>0</v>
      </c>
    </row>
    <row r="103" spans="1:12">
      <c r="A103" s="19"/>
      <c r="B103" s="20"/>
      <c r="C103" s="6" t="s">
        <v>79</v>
      </c>
      <c r="D103" s="6"/>
      <c r="E103" s="66"/>
      <c r="F103" s="66">
        <v>1</v>
      </c>
      <c r="G103" s="66">
        <v>4</v>
      </c>
      <c r="H103" s="66">
        <v>8.75</v>
      </c>
      <c r="I103" s="64">
        <v>35</v>
      </c>
      <c r="J103" s="65"/>
      <c r="K103" s="65"/>
      <c r="L103" s="65">
        <f>J103*I103</f>
        <v>0</v>
      </c>
    </row>
    <row r="104" spans="1:12">
      <c r="A104" s="19"/>
      <c r="B104" s="20"/>
      <c r="C104" s="6" t="s">
        <v>19</v>
      </c>
      <c r="D104" s="6"/>
      <c r="E104" s="66"/>
      <c r="F104" s="66">
        <v>1</v>
      </c>
      <c r="G104" s="66">
        <v>1.5</v>
      </c>
      <c r="H104" s="66">
        <v>10.16</v>
      </c>
      <c r="I104" s="64">
        <v>15.24</v>
      </c>
      <c r="J104" s="65"/>
      <c r="K104" s="65"/>
      <c r="L104" s="65">
        <f>J104*I104</f>
        <v>0</v>
      </c>
    </row>
    <row r="105" spans="1:12">
      <c r="A105" s="19"/>
      <c r="B105" s="20"/>
      <c r="C105" s="6" t="s">
        <v>17</v>
      </c>
      <c r="D105" s="6"/>
      <c r="E105" s="66"/>
      <c r="F105" s="66">
        <v>2</v>
      </c>
      <c r="G105" s="66">
        <v>10.16</v>
      </c>
      <c r="H105" s="66">
        <v>17.04</v>
      </c>
      <c r="I105" s="64">
        <v>346.25279999999998</v>
      </c>
      <c r="J105" s="65"/>
      <c r="K105" s="65"/>
      <c r="L105" s="65">
        <f>J105*I105</f>
        <v>0</v>
      </c>
    </row>
    <row r="106" spans="1:12">
      <c r="A106" s="19"/>
      <c r="B106" s="20"/>
      <c r="C106" s="6" t="s">
        <v>16</v>
      </c>
      <c r="D106" s="6"/>
      <c r="E106" s="66"/>
      <c r="F106" s="66">
        <v>-2</v>
      </c>
      <c r="G106" s="66">
        <v>3</v>
      </c>
      <c r="H106" s="66">
        <v>7</v>
      </c>
      <c r="I106" s="64">
        <v>-42</v>
      </c>
      <c r="J106" s="65"/>
      <c r="K106" s="65"/>
      <c r="L106" s="65">
        <f>J106*I106</f>
        <v>0</v>
      </c>
    </row>
    <row r="107" spans="1:12">
      <c r="A107" s="19"/>
      <c r="B107" s="20"/>
      <c r="C107" s="6"/>
      <c r="D107" s="6"/>
      <c r="E107" s="66"/>
      <c r="F107" s="66">
        <v>1</v>
      </c>
      <c r="G107" s="66">
        <v>4.54</v>
      </c>
      <c r="H107" s="66">
        <v>10.16</v>
      </c>
      <c r="I107" s="64">
        <v>46.126400000000004</v>
      </c>
      <c r="J107" s="65"/>
      <c r="K107" s="65"/>
      <c r="L107" s="65">
        <f>J107*I107</f>
        <v>0</v>
      </c>
    </row>
    <row r="108" spans="1:12">
      <c r="A108" s="19"/>
      <c r="B108" s="20"/>
      <c r="C108" s="6" t="s">
        <v>78</v>
      </c>
      <c r="D108" s="6"/>
      <c r="E108" s="66"/>
      <c r="F108" s="66">
        <v>2</v>
      </c>
      <c r="G108" s="66">
        <v>4.5</v>
      </c>
      <c r="H108" s="66">
        <v>2</v>
      </c>
      <c r="I108" s="64">
        <v>18</v>
      </c>
      <c r="J108" s="65"/>
      <c r="K108" s="65"/>
      <c r="L108" s="65">
        <f>J108*I108</f>
        <v>0</v>
      </c>
    </row>
    <row r="109" spans="1:12">
      <c r="A109" s="19"/>
      <c r="B109" s="20"/>
      <c r="C109" s="6" t="s">
        <v>80</v>
      </c>
      <c r="D109" s="6"/>
      <c r="E109" s="66"/>
      <c r="F109" s="66">
        <v>2</v>
      </c>
      <c r="G109" s="66">
        <v>10.199999999999999</v>
      </c>
      <c r="H109" s="66">
        <v>15.65</v>
      </c>
      <c r="I109" s="64">
        <v>319.26</v>
      </c>
      <c r="J109" s="65"/>
      <c r="K109" s="65"/>
      <c r="L109" s="65">
        <f>J109*I109</f>
        <v>0</v>
      </c>
    </row>
    <row r="110" spans="1:12">
      <c r="A110" s="19"/>
      <c r="B110" s="20"/>
      <c r="C110" s="6"/>
      <c r="D110" s="6"/>
      <c r="E110" s="66"/>
      <c r="F110" s="66">
        <v>2</v>
      </c>
      <c r="G110" s="66">
        <v>12.75</v>
      </c>
      <c r="H110" s="66">
        <v>10.199999999999999</v>
      </c>
      <c r="I110" s="64">
        <v>260.09999999999997</v>
      </c>
      <c r="J110" s="65"/>
      <c r="K110" s="65"/>
      <c r="L110" s="65">
        <f>J110*I110</f>
        <v>0</v>
      </c>
    </row>
    <row r="111" spans="1:12">
      <c r="A111" s="19"/>
      <c r="B111" s="20"/>
      <c r="C111" s="6" t="s">
        <v>16</v>
      </c>
      <c r="D111" s="6"/>
      <c r="E111" s="66"/>
      <c r="F111" s="66">
        <v>-1</v>
      </c>
      <c r="G111" s="66">
        <v>3</v>
      </c>
      <c r="H111" s="66">
        <v>7</v>
      </c>
      <c r="I111" s="64">
        <v>-21</v>
      </c>
      <c r="J111" s="65"/>
      <c r="K111" s="65"/>
      <c r="L111" s="65">
        <f>J111*I111</f>
        <v>0</v>
      </c>
    </row>
    <row r="112" spans="1:12">
      <c r="A112" s="19"/>
      <c r="B112" s="20"/>
      <c r="C112" s="6" t="s">
        <v>78</v>
      </c>
      <c r="D112" s="6"/>
      <c r="E112" s="66"/>
      <c r="F112" s="66">
        <v>2</v>
      </c>
      <c r="G112" s="66">
        <v>2.5</v>
      </c>
      <c r="H112" s="66">
        <v>12.75</v>
      </c>
      <c r="I112" s="64">
        <v>63.75</v>
      </c>
      <c r="J112" s="65"/>
      <c r="K112" s="65"/>
      <c r="L112" s="65">
        <f>J112*I112</f>
        <v>0</v>
      </c>
    </row>
    <row r="113" spans="1:12">
      <c r="A113" s="19"/>
      <c r="B113" s="20"/>
      <c r="C113" s="6" t="s">
        <v>81</v>
      </c>
      <c r="D113" s="6"/>
      <c r="E113" s="66"/>
      <c r="F113" s="66">
        <v>2</v>
      </c>
      <c r="G113" s="66">
        <v>13.25</v>
      </c>
      <c r="H113" s="66">
        <v>10.16</v>
      </c>
      <c r="I113" s="64">
        <v>269.24</v>
      </c>
      <c r="J113" s="65"/>
      <c r="K113" s="65"/>
      <c r="L113" s="65">
        <f>J113*I113</f>
        <v>0</v>
      </c>
    </row>
    <row r="114" spans="1:12">
      <c r="A114" s="19"/>
      <c r="B114" s="20"/>
      <c r="C114" s="6"/>
      <c r="D114" s="6"/>
      <c r="E114" s="66"/>
      <c r="F114" s="66">
        <v>2</v>
      </c>
      <c r="G114" s="66">
        <v>11.9</v>
      </c>
      <c r="H114" s="66">
        <v>10.16</v>
      </c>
      <c r="I114" s="64">
        <v>241.80800000000002</v>
      </c>
      <c r="J114" s="65"/>
      <c r="K114" s="65"/>
      <c r="L114" s="65">
        <f>J114*I114</f>
        <v>0</v>
      </c>
    </row>
    <row r="115" spans="1:12">
      <c r="A115" s="19"/>
      <c r="B115" s="20"/>
      <c r="C115" s="6" t="s">
        <v>16</v>
      </c>
      <c r="D115" s="6"/>
      <c r="E115" s="66"/>
      <c r="F115" s="66">
        <v>-1</v>
      </c>
      <c r="G115" s="66">
        <v>3</v>
      </c>
      <c r="H115" s="66">
        <v>7</v>
      </c>
      <c r="I115" s="64">
        <v>-21</v>
      </c>
      <c r="J115" s="65"/>
      <c r="K115" s="65"/>
      <c r="L115" s="65">
        <f>J115*I115</f>
        <v>0</v>
      </c>
    </row>
    <row r="116" spans="1:12">
      <c r="A116" s="19"/>
      <c r="B116" s="20"/>
      <c r="C116" s="6" t="s">
        <v>78</v>
      </c>
      <c r="D116" s="6"/>
      <c r="E116" s="66"/>
      <c r="F116" s="66">
        <v>2</v>
      </c>
      <c r="G116" s="66">
        <v>1.5</v>
      </c>
      <c r="H116" s="66">
        <v>12.25</v>
      </c>
      <c r="I116" s="64">
        <v>36.75</v>
      </c>
      <c r="J116" s="65"/>
      <c r="K116" s="65"/>
      <c r="L116" s="65">
        <f>J116*I116</f>
        <v>0</v>
      </c>
    </row>
    <row r="117" spans="1:12">
      <c r="A117" s="19"/>
      <c r="B117" s="20"/>
      <c r="C117" s="6" t="s">
        <v>33</v>
      </c>
      <c r="D117" s="6"/>
      <c r="E117" s="66"/>
      <c r="F117" s="66">
        <v>2</v>
      </c>
      <c r="G117" s="66">
        <v>16.5</v>
      </c>
      <c r="H117" s="66">
        <v>10.16</v>
      </c>
      <c r="I117" s="64">
        <v>335.28000000000003</v>
      </c>
      <c r="J117" s="65"/>
      <c r="K117" s="65"/>
      <c r="L117" s="65">
        <f>J117*I117</f>
        <v>0</v>
      </c>
    </row>
    <row r="118" spans="1:12">
      <c r="A118" s="19"/>
      <c r="B118" s="20"/>
      <c r="C118" s="6" t="s">
        <v>16</v>
      </c>
      <c r="D118" s="6"/>
      <c r="E118" s="66"/>
      <c r="F118" s="66">
        <v>-1</v>
      </c>
      <c r="G118" s="66">
        <v>3.5</v>
      </c>
      <c r="H118" s="66">
        <v>7</v>
      </c>
      <c r="I118" s="64">
        <v>-24.5</v>
      </c>
      <c r="J118" s="65"/>
      <c r="K118" s="65"/>
      <c r="L118" s="65">
        <f>J118*I118</f>
        <v>0</v>
      </c>
    </row>
    <row r="119" spans="1:12">
      <c r="A119" s="19"/>
      <c r="B119" s="20"/>
      <c r="C119" s="6"/>
      <c r="D119" s="6"/>
      <c r="E119" s="66"/>
      <c r="F119" s="66">
        <v>2</v>
      </c>
      <c r="G119" s="66">
        <v>10</v>
      </c>
      <c r="H119" s="66">
        <v>10.16</v>
      </c>
      <c r="I119" s="64">
        <v>203.2</v>
      </c>
      <c r="J119" s="65"/>
      <c r="K119" s="65"/>
      <c r="L119" s="65">
        <f>J119*I119</f>
        <v>0</v>
      </c>
    </row>
    <row r="120" spans="1:12">
      <c r="A120" s="19"/>
      <c r="B120" s="20"/>
      <c r="C120" s="6" t="s">
        <v>78</v>
      </c>
      <c r="D120" s="6"/>
      <c r="E120" s="66"/>
      <c r="F120" s="66">
        <v>2</v>
      </c>
      <c r="G120" s="66">
        <v>1</v>
      </c>
      <c r="H120" s="66">
        <v>10</v>
      </c>
      <c r="I120" s="64">
        <v>20</v>
      </c>
      <c r="J120" s="65"/>
      <c r="K120" s="65"/>
      <c r="L120" s="65">
        <f>J120*I120</f>
        <v>0</v>
      </c>
    </row>
    <row r="121" spans="1:12">
      <c r="A121" s="19"/>
      <c r="B121" s="20"/>
      <c r="C121" s="6"/>
      <c r="D121" s="6"/>
      <c r="E121" s="66"/>
      <c r="F121" s="66">
        <v>2</v>
      </c>
      <c r="G121" s="66">
        <v>1</v>
      </c>
      <c r="H121" s="66">
        <v>16</v>
      </c>
      <c r="I121" s="64">
        <v>32</v>
      </c>
      <c r="J121" s="65"/>
      <c r="K121" s="65"/>
      <c r="L121" s="65">
        <f>J121*I121</f>
        <v>0</v>
      </c>
    </row>
    <row r="122" spans="1:12">
      <c r="A122" s="19"/>
      <c r="B122" s="20"/>
      <c r="C122" s="6" t="s">
        <v>82</v>
      </c>
      <c r="D122" s="6"/>
      <c r="E122" s="66"/>
      <c r="F122" s="66">
        <v>1</v>
      </c>
      <c r="G122" s="66">
        <v>4</v>
      </c>
      <c r="H122" s="66">
        <v>10.5</v>
      </c>
      <c r="I122" s="64">
        <v>42</v>
      </c>
      <c r="J122" s="65"/>
      <c r="K122" s="65"/>
      <c r="L122" s="65">
        <f>J122*I122</f>
        <v>0</v>
      </c>
    </row>
    <row r="123" spans="1:12">
      <c r="A123" s="19"/>
      <c r="B123" s="20"/>
      <c r="C123" s="6" t="s">
        <v>83</v>
      </c>
      <c r="D123" s="6"/>
      <c r="E123" s="66"/>
      <c r="F123" s="66">
        <v>1</v>
      </c>
      <c r="G123" s="66">
        <v>4</v>
      </c>
      <c r="H123" s="66">
        <v>3</v>
      </c>
      <c r="I123" s="64">
        <v>12</v>
      </c>
      <c r="J123" s="65"/>
      <c r="K123" s="65"/>
      <c r="L123" s="65">
        <f>J123*I123</f>
        <v>0</v>
      </c>
    </row>
    <row r="124" spans="1:12">
      <c r="A124" s="19"/>
      <c r="B124" s="20"/>
      <c r="C124" s="6" t="s">
        <v>83</v>
      </c>
      <c r="D124" s="6"/>
      <c r="E124" s="66"/>
      <c r="F124" s="66">
        <v>1</v>
      </c>
      <c r="G124" s="66">
        <v>4</v>
      </c>
      <c r="H124" s="66">
        <v>5.8</v>
      </c>
      <c r="I124" s="64">
        <v>23.2</v>
      </c>
      <c r="J124" s="65"/>
      <c r="K124" s="65"/>
      <c r="L124" s="65">
        <f>J124*I124</f>
        <v>0</v>
      </c>
    </row>
    <row r="125" spans="1:12">
      <c r="A125" s="19"/>
      <c r="B125" s="20"/>
      <c r="C125" s="6" t="s">
        <v>84</v>
      </c>
      <c r="D125" s="6"/>
      <c r="E125" s="66"/>
      <c r="F125" s="66">
        <v>1</v>
      </c>
      <c r="G125" s="66">
        <v>9.4</v>
      </c>
      <c r="H125" s="66">
        <v>5.25</v>
      </c>
      <c r="I125" s="64">
        <v>49.35</v>
      </c>
      <c r="J125" s="65"/>
      <c r="K125" s="65"/>
      <c r="L125" s="65">
        <f>J125*I125</f>
        <v>0</v>
      </c>
    </row>
    <row r="126" spans="1:12">
      <c r="A126" s="19"/>
      <c r="B126" s="20"/>
      <c r="C126" s="6" t="s">
        <v>85</v>
      </c>
      <c r="D126" s="6"/>
      <c r="E126" s="66"/>
      <c r="F126" s="66">
        <v>1</v>
      </c>
      <c r="G126" s="66">
        <v>4.25</v>
      </c>
      <c r="H126" s="66">
        <v>5.25</v>
      </c>
      <c r="I126" s="64">
        <v>22.3125</v>
      </c>
      <c r="J126" s="65"/>
      <c r="K126" s="65"/>
      <c r="L126" s="65">
        <f>J126*I126</f>
        <v>0</v>
      </c>
    </row>
    <row r="127" spans="1:12">
      <c r="A127" s="19"/>
      <c r="B127" s="20"/>
      <c r="C127" s="6" t="s">
        <v>86</v>
      </c>
      <c r="D127" s="6"/>
      <c r="E127" s="66"/>
      <c r="F127" s="66">
        <v>1</v>
      </c>
      <c r="G127" s="66">
        <v>7.5</v>
      </c>
      <c r="H127" s="66">
        <v>7.9</v>
      </c>
      <c r="I127" s="64">
        <v>59.25</v>
      </c>
      <c r="J127" s="65"/>
      <c r="K127" s="65"/>
      <c r="L127" s="65">
        <f>J127*I127</f>
        <v>0</v>
      </c>
    </row>
    <row r="128" spans="1:12">
      <c r="A128" s="19"/>
      <c r="B128" s="20"/>
      <c r="C128" s="6" t="s">
        <v>87</v>
      </c>
      <c r="D128" s="6"/>
      <c r="E128" s="66"/>
      <c r="F128" s="66">
        <v>1</v>
      </c>
      <c r="G128" s="66">
        <v>4</v>
      </c>
      <c r="H128" s="66">
        <v>8.6199999999999992</v>
      </c>
      <c r="I128" s="64">
        <v>34.479999999999997</v>
      </c>
      <c r="J128" s="65"/>
      <c r="K128" s="65"/>
      <c r="L128" s="65">
        <f>J128*I128</f>
        <v>0</v>
      </c>
    </row>
    <row r="129" spans="1:12">
      <c r="A129" s="19"/>
      <c r="B129" s="20"/>
      <c r="C129" s="6" t="s">
        <v>19</v>
      </c>
      <c r="D129" s="6"/>
      <c r="E129" s="66"/>
      <c r="F129" s="66">
        <v>1</v>
      </c>
      <c r="G129" s="66">
        <v>1</v>
      </c>
      <c r="H129" s="66">
        <v>9.5</v>
      </c>
      <c r="I129" s="64">
        <v>9.5</v>
      </c>
      <c r="J129" s="65"/>
      <c r="K129" s="65"/>
      <c r="L129" s="65">
        <f>J129*I129</f>
        <v>0</v>
      </c>
    </row>
    <row r="130" spans="1:12">
      <c r="A130" s="19"/>
      <c r="B130" s="20"/>
      <c r="C130" s="6" t="s">
        <v>19</v>
      </c>
      <c r="D130" s="6"/>
      <c r="E130" s="66"/>
      <c r="F130" s="66">
        <v>1</v>
      </c>
      <c r="G130" s="66">
        <v>1.5</v>
      </c>
      <c r="H130" s="66">
        <v>8.5</v>
      </c>
      <c r="I130" s="64">
        <v>12.75</v>
      </c>
      <c r="J130" s="65"/>
      <c r="K130" s="65"/>
      <c r="L130" s="65">
        <f>J130*I130</f>
        <v>0</v>
      </c>
    </row>
    <row r="131" spans="1:12">
      <c r="A131" s="19"/>
      <c r="B131" s="20"/>
      <c r="C131" s="6" t="s">
        <v>19</v>
      </c>
      <c r="D131" s="6"/>
      <c r="E131" s="66"/>
      <c r="F131" s="66">
        <v>1</v>
      </c>
      <c r="G131" s="66">
        <v>1</v>
      </c>
      <c r="H131" s="66">
        <v>10.16</v>
      </c>
      <c r="I131" s="64">
        <v>10.16</v>
      </c>
      <c r="J131" s="65"/>
      <c r="K131" s="65"/>
      <c r="L131" s="65">
        <f>J131*I131</f>
        <v>0</v>
      </c>
    </row>
    <row r="132" spans="1:12">
      <c r="A132" s="19"/>
      <c r="B132" s="20"/>
      <c r="C132" s="6" t="s">
        <v>88</v>
      </c>
      <c r="D132" s="6"/>
      <c r="E132" s="66"/>
      <c r="F132" s="66">
        <v>1</v>
      </c>
      <c r="G132" s="66">
        <v>8.75</v>
      </c>
      <c r="H132" s="66">
        <v>1.75</v>
      </c>
      <c r="I132" s="64">
        <v>15.3125</v>
      </c>
      <c r="J132" s="65"/>
      <c r="K132" s="65"/>
      <c r="L132" s="65">
        <f>J132*I132</f>
        <v>0</v>
      </c>
    </row>
    <row r="133" spans="1:12">
      <c r="A133" s="19"/>
      <c r="B133" s="20"/>
      <c r="C133" s="6" t="s">
        <v>89</v>
      </c>
      <c r="D133" s="6"/>
      <c r="E133" s="66"/>
      <c r="F133" s="66">
        <v>1</v>
      </c>
      <c r="G133" s="66">
        <v>23.25</v>
      </c>
      <c r="H133" s="66">
        <v>2.25</v>
      </c>
      <c r="I133" s="64">
        <v>52.3125</v>
      </c>
      <c r="J133" s="65"/>
      <c r="K133" s="65"/>
      <c r="L133" s="65">
        <f>J133*I133</f>
        <v>0</v>
      </c>
    </row>
    <row r="134" spans="1:12">
      <c r="A134" s="19"/>
      <c r="B134" s="20"/>
      <c r="C134" s="6" t="s">
        <v>90</v>
      </c>
      <c r="D134" s="6"/>
      <c r="E134" s="66"/>
      <c r="F134" s="66">
        <v>1</v>
      </c>
      <c r="G134" s="66">
        <v>6.5</v>
      </c>
      <c r="H134" s="66">
        <v>10.16</v>
      </c>
      <c r="I134" s="64">
        <v>66.040000000000006</v>
      </c>
      <c r="J134" s="65"/>
      <c r="K134" s="65"/>
      <c r="L134" s="65">
        <f>J134*I134</f>
        <v>0</v>
      </c>
    </row>
    <row r="135" spans="1:12">
      <c r="A135" s="19"/>
      <c r="B135" s="20"/>
      <c r="C135" s="6" t="s">
        <v>91</v>
      </c>
      <c r="D135" s="6"/>
      <c r="E135" s="66"/>
      <c r="F135" s="66">
        <v>1</v>
      </c>
      <c r="G135" s="66">
        <v>13.75</v>
      </c>
      <c r="H135" s="66">
        <v>10.199999999999999</v>
      </c>
      <c r="I135" s="64">
        <v>140.25</v>
      </c>
      <c r="J135" s="65"/>
      <c r="K135" s="65"/>
      <c r="L135" s="65">
        <f>J135*I135</f>
        <v>0</v>
      </c>
    </row>
    <row r="136" spans="1:12">
      <c r="A136" s="19"/>
      <c r="B136" s="20"/>
      <c r="C136" s="6" t="s">
        <v>16</v>
      </c>
      <c r="D136" s="6"/>
      <c r="E136" s="66"/>
      <c r="F136" s="66">
        <v>-1</v>
      </c>
      <c r="G136" s="66">
        <v>3</v>
      </c>
      <c r="H136" s="66">
        <v>7</v>
      </c>
      <c r="I136" s="64">
        <v>-21</v>
      </c>
      <c r="J136" s="65"/>
      <c r="K136" s="65"/>
      <c r="L136" s="65">
        <f>J136*I136</f>
        <v>0</v>
      </c>
    </row>
    <row r="137" spans="1:12">
      <c r="A137" s="19"/>
      <c r="B137" s="20"/>
      <c r="C137" s="6" t="s">
        <v>92</v>
      </c>
      <c r="D137" s="6"/>
      <c r="E137" s="66"/>
      <c r="F137" s="66">
        <v>1</v>
      </c>
      <c r="G137" s="66">
        <v>5.75</v>
      </c>
      <c r="H137" s="66">
        <v>10.199999999999999</v>
      </c>
      <c r="I137" s="64">
        <v>58.65</v>
      </c>
      <c r="J137" s="65"/>
      <c r="K137" s="65"/>
      <c r="L137" s="65">
        <f>J137*I137</f>
        <v>0</v>
      </c>
    </row>
    <row r="138" spans="1:12">
      <c r="A138" s="19"/>
      <c r="B138" s="20"/>
      <c r="C138" s="6" t="s">
        <v>24</v>
      </c>
      <c r="D138" s="6"/>
      <c r="E138" s="66"/>
      <c r="F138" s="66">
        <v>1</v>
      </c>
      <c r="G138" s="66">
        <v>13</v>
      </c>
      <c r="H138" s="66">
        <v>10.199999999999999</v>
      </c>
      <c r="I138" s="64">
        <v>132.6</v>
      </c>
      <c r="J138" s="65"/>
      <c r="K138" s="65"/>
      <c r="L138" s="65">
        <f>J138*I138</f>
        <v>0</v>
      </c>
    </row>
    <row r="139" spans="1:12">
      <c r="A139" s="19"/>
      <c r="B139" s="20"/>
      <c r="C139" s="6" t="s">
        <v>25</v>
      </c>
      <c r="D139" s="6"/>
      <c r="E139" s="66"/>
      <c r="F139" s="66">
        <v>-2</v>
      </c>
      <c r="G139" s="66">
        <v>3</v>
      </c>
      <c r="H139" s="66">
        <v>7</v>
      </c>
      <c r="I139" s="64">
        <v>-42</v>
      </c>
      <c r="J139" s="65"/>
      <c r="K139" s="65"/>
      <c r="L139" s="65">
        <f>J139*I139</f>
        <v>0</v>
      </c>
    </row>
    <row r="140" spans="1:12">
      <c r="A140" s="19"/>
      <c r="B140" s="20"/>
      <c r="C140" s="6" t="s">
        <v>93</v>
      </c>
      <c r="D140" s="6"/>
      <c r="E140" s="66"/>
      <c r="F140" s="66">
        <v>1</v>
      </c>
      <c r="G140" s="66">
        <v>5.5</v>
      </c>
      <c r="H140" s="66">
        <v>10.199999999999999</v>
      </c>
      <c r="I140" s="64">
        <v>56.099999999999994</v>
      </c>
      <c r="J140" s="65"/>
      <c r="K140" s="65"/>
      <c r="L140" s="65">
        <f>J140*I140</f>
        <v>0</v>
      </c>
    </row>
    <row r="141" spans="1:12">
      <c r="A141" s="19"/>
      <c r="B141" s="20"/>
      <c r="C141" s="6" t="s">
        <v>94</v>
      </c>
      <c r="D141" s="6"/>
      <c r="E141" s="66"/>
      <c r="F141" s="66">
        <v>1</v>
      </c>
      <c r="G141" s="66">
        <v>13.5</v>
      </c>
      <c r="H141" s="66">
        <v>8</v>
      </c>
      <c r="I141" s="64">
        <v>108</v>
      </c>
      <c r="J141" s="65"/>
      <c r="K141" s="65"/>
      <c r="L141" s="65">
        <f>J141*I141</f>
        <v>0</v>
      </c>
    </row>
    <row r="142" spans="1:12">
      <c r="A142" s="19"/>
      <c r="B142" s="20"/>
      <c r="C142" s="6" t="s">
        <v>95</v>
      </c>
      <c r="D142" s="6"/>
      <c r="E142" s="66"/>
      <c r="F142" s="66">
        <v>1</v>
      </c>
      <c r="G142" s="66">
        <v>5.5</v>
      </c>
      <c r="H142" s="66">
        <v>11.16</v>
      </c>
      <c r="I142" s="64">
        <v>61.38</v>
      </c>
      <c r="J142" s="65"/>
      <c r="K142" s="65"/>
      <c r="L142" s="65">
        <f>J142*I142</f>
        <v>0</v>
      </c>
    </row>
    <row r="143" spans="1:12">
      <c r="A143" s="19"/>
      <c r="B143" s="20"/>
      <c r="C143" s="6" t="s">
        <v>96</v>
      </c>
      <c r="D143" s="6"/>
      <c r="E143" s="66"/>
      <c r="F143" s="66">
        <v>1</v>
      </c>
      <c r="G143" s="66">
        <v>0.5</v>
      </c>
      <c r="H143" s="66">
        <v>7.5</v>
      </c>
      <c r="I143" s="64">
        <v>3.75</v>
      </c>
      <c r="J143" s="65"/>
      <c r="K143" s="65"/>
      <c r="L143" s="65">
        <f>J143*I143</f>
        <v>0</v>
      </c>
    </row>
    <row r="144" spans="1:12">
      <c r="A144" s="19"/>
      <c r="B144" s="20"/>
      <c r="C144" s="6" t="s">
        <v>96</v>
      </c>
      <c r="D144" s="6"/>
      <c r="E144" s="66"/>
      <c r="F144" s="66">
        <v>1</v>
      </c>
      <c r="G144" s="66">
        <v>1.1599999999999999</v>
      </c>
      <c r="H144" s="66">
        <v>3</v>
      </c>
      <c r="I144" s="64">
        <v>3.4799999999999995</v>
      </c>
      <c r="J144" s="65"/>
      <c r="K144" s="65"/>
      <c r="L144" s="65">
        <f>J144*I144</f>
        <v>0</v>
      </c>
    </row>
    <row r="145" spans="1:12">
      <c r="A145" s="19"/>
      <c r="B145" s="20"/>
      <c r="C145" s="6" t="s">
        <v>83</v>
      </c>
      <c r="D145" s="6"/>
      <c r="E145" s="66"/>
      <c r="F145" s="66">
        <v>1</v>
      </c>
      <c r="G145" s="66">
        <v>4</v>
      </c>
      <c r="H145" s="66">
        <v>9.5</v>
      </c>
      <c r="I145" s="64">
        <v>38</v>
      </c>
      <c r="J145" s="65"/>
      <c r="K145" s="65"/>
      <c r="L145" s="65">
        <f>J145*I145</f>
        <v>0</v>
      </c>
    </row>
    <row r="146" spans="1:12">
      <c r="A146" s="19"/>
      <c r="B146" s="20"/>
      <c r="C146" s="6"/>
      <c r="D146" s="6"/>
      <c r="E146" s="66"/>
      <c r="F146" s="66">
        <v>1</v>
      </c>
      <c r="G146" s="66">
        <v>5.5</v>
      </c>
      <c r="H146" s="66">
        <v>11.16</v>
      </c>
      <c r="I146" s="64">
        <v>61.38</v>
      </c>
      <c r="J146" s="65"/>
      <c r="K146" s="65"/>
      <c r="L146" s="65">
        <f>J146*I146</f>
        <v>0</v>
      </c>
    </row>
    <row r="147" spans="1:12">
      <c r="A147" s="19"/>
      <c r="B147" s="20"/>
      <c r="C147" s="6" t="s">
        <v>97</v>
      </c>
      <c r="D147" s="6"/>
      <c r="E147" s="66"/>
      <c r="F147" s="66">
        <v>1</v>
      </c>
      <c r="G147" s="66">
        <v>13.5</v>
      </c>
      <c r="H147" s="66">
        <v>8.25</v>
      </c>
      <c r="I147" s="64">
        <v>111.375</v>
      </c>
      <c r="J147" s="65"/>
      <c r="K147" s="65"/>
      <c r="L147" s="65">
        <f>J147*I147</f>
        <v>0</v>
      </c>
    </row>
    <row r="148" spans="1:12">
      <c r="A148" s="19"/>
      <c r="B148" s="20"/>
      <c r="C148" s="6" t="s">
        <v>98</v>
      </c>
      <c r="D148" s="6"/>
      <c r="E148" s="66"/>
      <c r="F148" s="66">
        <v>2</v>
      </c>
      <c r="G148" s="66">
        <v>9.5</v>
      </c>
      <c r="H148" s="66">
        <v>5</v>
      </c>
      <c r="I148" s="64">
        <v>95</v>
      </c>
      <c r="J148" s="65"/>
      <c r="K148" s="65"/>
      <c r="L148" s="65">
        <f>J148*I148</f>
        <v>0</v>
      </c>
    </row>
    <row r="149" spans="1:12">
      <c r="A149" s="19"/>
      <c r="B149" s="20"/>
      <c r="C149" s="6" t="s">
        <v>99</v>
      </c>
      <c r="D149" s="6"/>
      <c r="E149" s="66"/>
      <c r="F149" s="66">
        <v>1</v>
      </c>
      <c r="G149" s="66">
        <v>10.51</v>
      </c>
      <c r="H149" s="66">
        <v>7.85</v>
      </c>
      <c r="I149" s="64">
        <v>82.503499999999988</v>
      </c>
      <c r="J149" s="65"/>
      <c r="K149" s="65"/>
      <c r="L149" s="65">
        <f>J149*I149</f>
        <v>0</v>
      </c>
    </row>
    <row r="150" spans="1:12">
      <c r="A150" s="19"/>
      <c r="B150" s="20"/>
      <c r="C150" s="6" t="s">
        <v>100</v>
      </c>
      <c r="D150" s="6"/>
      <c r="E150" s="66"/>
      <c r="F150" s="66">
        <v>1</v>
      </c>
      <c r="G150" s="66">
        <v>11.92</v>
      </c>
      <c r="H150" s="66">
        <v>13.25</v>
      </c>
      <c r="I150" s="64">
        <v>157.94</v>
      </c>
      <c r="J150" s="65"/>
      <c r="K150" s="65"/>
      <c r="L150" s="65">
        <f>J150*I150</f>
        <v>0</v>
      </c>
    </row>
    <row r="151" spans="1:12">
      <c r="A151" s="19"/>
      <c r="B151" s="20"/>
      <c r="C151" s="6" t="s">
        <v>101</v>
      </c>
      <c r="D151" s="6"/>
      <c r="E151" s="66"/>
      <c r="F151" s="66">
        <v>1</v>
      </c>
      <c r="G151" s="66">
        <v>10</v>
      </c>
      <c r="H151" s="66">
        <v>16.5</v>
      </c>
      <c r="I151" s="64">
        <v>165</v>
      </c>
      <c r="J151" s="65"/>
      <c r="K151" s="65"/>
      <c r="L151" s="65">
        <f>J151*I151</f>
        <v>0</v>
      </c>
    </row>
    <row r="152" spans="1:12">
      <c r="A152" s="19"/>
      <c r="B152" s="20"/>
      <c r="C152" s="6" t="s">
        <v>102</v>
      </c>
      <c r="D152" s="6"/>
      <c r="E152" s="66"/>
      <c r="F152" s="66">
        <v>1</v>
      </c>
      <c r="G152" s="66">
        <v>12.75</v>
      </c>
      <c r="H152" s="66">
        <v>16</v>
      </c>
      <c r="I152" s="64">
        <v>204</v>
      </c>
      <c r="J152" s="65"/>
      <c r="K152" s="65"/>
      <c r="L152" s="65">
        <f>J152*I152</f>
        <v>0</v>
      </c>
    </row>
    <row r="153" spans="1:12">
      <c r="A153" s="19"/>
      <c r="B153" s="20"/>
      <c r="C153" s="6"/>
      <c r="D153" s="6"/>
      <c r="E153" s="66"/>
      <c r="F153" s="66"/>
      <c r="G153" s="66"/>
      <c r="H153" s="66"/>
      <c r="I153" s="64"/>
      <c r="J153" s="65"/>
      <c r="K153" s="65"/>
      <c r="L153" s="65">
        <f>J153*I153</f>
        <v>0</v>
      </c>
    </row>
    <row r="154" spans="1:12">
      <c r="B154" s="21" t="s">
        <v>103</v>
      </c>
      <c r="C154" s="16"/>
      <c r="D154" s="16"/>
      <c r="E154" s="65"/>
      <c r="F154" s="65"/>
      <c r="G154" s="65"/>
      <c r="H154" s="65"/>
      <c r="I154" s="67"/>
      <c r="J154" s="65"/>
      <c r="K154" s="65"/>
      <c r="L154" s="65">
        <f>J154*I154</f>
        <v>0</v>
      </c>
    </row>
    <row r="155" spans="1:12">
      <c r="A155" s="16">
        <v>20</v>
      </c>
      <c r="B155" s="22"/>
      <c r="C155" s="16" t="s">
        <v>104</v>
      </c>
      <c r="D155" s="16" t="s">
        <v>105</v>
      </c>
      <c r="E155" s="65"/>
      <c r="F155" s="65"/>
      <c r="G155" s="65"/>
      <c r="H155" s="65">
        <v>39.06</v>
      </c>
      <c r="I155" s="67">
        <v>39.06</v>
      </c>
      <c r="J155" s="47">
        <v>130</v>
      </c>
      <c r="K155" s="65"/>
      <c r="L155" s="65">
        <f>J155*I155</f>
        <v>5077.8</v>
      </c>
    </row>
    <row r="156" spans="1:12">
      <c r="A156" s="16"/>
      <c r="B156" s="22"/>
      <c r="C156" s="16" t="s">
        <v>106</v>
      </c>
      <c r="D156" s="16"/>
      <c r="E156" s="65"/>
      <c r="F156" s="65">
        <v>2</v>
      </c>
      <c r="G156" s="65">
        <v>19.53</v>
      </c>
      <c r="H156" s="65">
        <v>39.06</v>
      </c>
      <c r="I156" s="67"/>
      <c r="J156" s="65"/>
      <c r="K156" s="65"/>
      <c r="L156" s="65">
        <f>J156*I156</f>
        <v>0</v>
      </c>
    </row>
    <row r="157" spans="1:12">
      <c r="A157" s="16"/>
      <c r="B157" s="22"/>
      <c r="C157" s="16"/>
      <c r="D157" s="16"/>
      <c r="E157" s="65"/>
      <c r="F157" s="65"/>
      <c r="G157" s="65"/>
      <c r="H157" s="65"/>
      <c r="I157" s="67"/>
      <c r="J157" s="65"/>
      <c r="K157" s="65"/>
      <c r="L157" s="65">
        <f>J157*I157</f>
        <v>0</v>
      </c>
    </row>
    <row r="158" spans="1:12">
      <c r="A158" s="16"/>
      <c r="B158" s="22"/>
      <c r="C158" s="16" t="s">
        <v>107</v>
      </c>
      <c r="D158" s="16"/>
      <c r="E158" s="65"/>
      <c r="F158" s="65"/>
      <c r="G158" s="65"/>
      <c r="H158" s="65">
        <v>132</v>
      </c>
      <c r="I158" s="67">
        <v>132</v>
      </c>
      <c r="J158" s="47">
        <v>165</v>
      </c>
      <c r="K158" s="65">
        <v>95</v>
      </c>
      <c r="L158" s="65">
        <f>J158*I158</f>
        <v>21780</v>
      </c>
    </row>
    <row r="159" spans="1:12">
      <c r="A159" s="16"/>
      <c r="B159" s="22"/>
      <c r="C159" s="16" t="s">
        <v>108</v>
      </c>
      <c r="D159" s="16"/>
      <c r="E159" s="65"/>
      <c r="F159" s="65">
        <v>2</v>
      </c>
      <c r="G159" s="65">
        <v>13.57</v>
      </c>
      <c r="H159" s="65">
        <v>27.14</v>
      </c>
      <c r="I159" s="67"/>
      <c r="J159" s="65"/>
      <c r="K159" s="65"/>
      <c r="L159" s="65">
        <f>J159*I159</f>
        <v>0</v>
      </c>
    </row>
    <row r="160" spans="1:12">
      <c r="A160" s="16"/>
      <c r="B160" s="22"/>
      <c r="C160" s="16" t="s">
        <v>109</v>
      </c>
      <c r="D160" s="16"/>
      <c r="E160" s="65"/>
      <c r="F160" s="65">
        <v>2</v>
      </c>
      <c r="G160" s="65">
        <v>12.59</v>
      </c>
      <c r="H160" s="65">
        <v>25.18</v>
      </c>
      <c r="I160" s="67"/>
      <c r="J160" s="65"/>
      <c r="K160" s="65"/>
      <c r="L160" s="65">
        <f>J160*I160</f>
        <v>0</v>
      </c>
    </row>
    <row r="161" spans="1:12">
      <c r="A161" s="16"/>
      <c r="B161" s="22"/>
      <c r="C161" s="16" t="s">
        <v>110</v>
      </c>
      <c r="D161" s="16"/>
      <c r="E161" s="65"/>
      <c r="F161" s="65">
        <v>2</v>
      </c>
      <c r="G161" s="65">
        <v>7.27</v>
      </c>
      <c r="H161" s="65">
        <v>14.54</v>
      </c>
      <c r="I161" s="67"/>
      <c r="J161" s="65"/>
      <c r="K161" s="65"/>
      <c r="L161" s="65">
        <f>J161*I161</f>
        <v>0</v>
      </c>
    </row>
    <row r="162" spans="1:12">
      <c r="A162" s="16"/>
      <c r="B162" s="22"/>
      <c r="C162" s="16" t="s">
        <v>111</v>
      </c>
      <c r="D162" s="16"/>
      <c r="E162" s="65"/>
      <c r="F162" s="65">
        <v>2</v>
      </c>
      <c r="G162" s="65">
        <v>13.770000000000001</v>
      </c>
      <c r="H162" s="65">
        <v>27.540000000000003</v>
      </c>
      <c r="I162" s="67"/>
      <c r="J162" s="65"/>
      <c r="K162" s="65"/>
      <c r="L162" s="65">
        <f>J162*I162</f>
        <v>0</v>
      </c>
    </row>
    <row r="163" spans="1:12">
      <c r="A163" s="16"/>
      <c r="B163" s="22"/>
      <c r="C163" s="16" t="s">
        <v>112</v>
      </c>
      <c r="D163" s="16"/>
      <c r="E163" s="65"/>
      <c r="F163" s="65">
        <v>2</v>
      </c>
      <c r="G163" s="65">
        <v>14.8</v>
      </c>
      <c r="H163" s="65">
        <v>29.6</v>
      </c>
      <c r="I163" s="67"/>
      <c r="J163" s="65"/>
      <c r="K163" s="65"/>
      <c r="L163" s="65">
        <f>J163*I163</f>
        <v>0</v>
      </c>
    </row>
    <row r="164" spans="1:12">
      <c r="A164" s="16"/>
      <c r="B164" s="22"/>
      <c r="C164" s="16" t="s">
        <v>113</v>
      </c>
      <c r="D164" s="16"/>
      <c r="E164" s="65"/>
      <c r="F164" s="65">
        <v>2</v>
      </c>
      <c r="G164" s="65">
        <v>4</v>
      </c>
      <c r="H164" s="65">
        <v>8</v>
      </c>
      <c r="I164" s="67"/>
      <c r="J164" s="65"/>
      <c r="K164" s="65"/>
      <c r="L164" s="65">
        <f>J164*I164</f>
        <v>0</v>
      </c>
    </row>
    <row r="165" spans="1:12">
      <c r="A165" s="16"/>
      <c r="B165" s="22"/>
      <c r="C165" s="16"/>
      <c r="D165" s="16"/>
      <c r="E165" s="65"/>
      <c r="F165" s="65"/>
      <c r="G165" s="65"/>
      <c r="H165" s="65"/>
      <c r="I165" s="67"/>
      <c r="J165" s="65"/>
      <c r="K165" s="65"/>
      <c r="L165" s="65">
        <f>J165*I165</f>
        <v>0</v>
      </c>
    </row>
    <row r="166" spans="1:12">
      <c r="A166" s="16">
        <v>21</v>
      </c>
      <c r="B166" s="22"/>
      <c r="C166" s="16" t="s">
        <v>114</v>
      </c>
      <c r="D166" s="16"/>
      <c r="E166" s="65"/>
      <c r="F166" s="65"/>
      <c r="G166" s="65"/>
      <c r="H166" s="65">
        <v>16.16</v>
      </c>
      <c r="I166" s="67">
        <v>16.16</v>
      </c>
      <c r="J166" s="47">
        <v>546</v>
      </c>
      <c r="K166" s="65"/>
      <c r="L166" s="65">
        <f>J166*I166</f>
        <v>8823.36</v>
      </c>
    </row>
    <row r="167" spans="1:12">
      <c r="A167" s="16"/>
      <c r="B167" s="22"/>
      <c r="C167" s="16" t="s">
        <v>115</v>
      </c>
      <c r="D167" s="16"/>
      <c r="E167" s="65"/>
      <c r="F167" s="65">
        <v>1</v>
      </c>
      <c r="G167" s="65">
        <v>7.73</v>
      </c>
      <c r="H167" s="65">
        <v>7.73</v>
      </c>
      <c r="I167" s="67"/>
      <c r="J167" s="65"/>
      <c r="K167" s="65"/>
      <c r="L167" s="65">
        <f>J167*I167</f>
        <v>0</v>
      </c>
    </row>
    <row r="168" spans="1:12">
      <c r="A168" s="16"/>
      <c r="B168" s="22"/>
      <c r="C168" s="16" t="s">
        <v>116</v>
      </c>
      <c r="D168" s="16"/>
      <c r="E168" s="65"/>
      <c r="F168" s="65">
        <v>1</v>
      </c>
      <c r="G168" s="65">
        <v>8.43</v>
      </c>
      <c r="H168" s="65">
        <v>8.43</v>
      </c>
      <c r="I168" s="67"/>
      <c r="J168" s="65"/>
      <c r="K168" s="65"/>
      <c r="L168" s="65">
        <f>J168*I168</f>
        <v>0</v>
      </c>
    </row>
    <row r="169" spans="1:12">
      <c r="A169" s="16"/>
      <c r="B169" s="22"/>
      <c r="C169" s="16"/>
      <c r="D169" s="16"/>
      <c r="E169" s="65"/>
      <c r="F169" s="65"/>
      <c r="G169" s="65"/>
      <c r="H169" s="65"/>
      <c r="I169" s="67"/>
      <c r="J169" s="65"/>
      <c r="K169" s="65"/>
      <c r="L169" s="65">
        <f>J169*I169</f>
        <v>0</v>
      </c>
    </row>
    <row r="170" spans="1:12">
      <c r="A170" s="16">
        <v>22</v>
      </c>
      <c r="B170" s="22"/>
      <c r="C170" s="23" t="s">
        <v>117</v>
      </c>
      <c r="D170" s="23"/>
      <c r="E170" s="74"/>
      <c r="F170" s="74"/>
      <c r="G170" s="74"/>
      <c r="H170" s="74">
        <v>68</v>
      </c>
      <c r="I170" s="75">
        <v>68</v>
      </c>
      <c r="J170" s="76">
        <v>0</v>
      </c>
      <c r="K170" s="74"/>
      <c r="L170" s="65">
        <f>J170*I170</f>
        <v>0</v>
      </c>
    </row>
    <row r="171" spans="1:12" ht="32.25" customHeight="1">
      <c r="A171" s="16"/>
      <c r="B171" s="22"/>
      <c r="C171" s="23" t="s">
        <v>118</v>
      </c>
      <c r="D171" s="23"/>
      <c r="E171" s="74"/>
      <c r="F171" s="74">
        <v>1</v>
      </c>
      <c r="G171" s="74">
        <v>24</v>
      </c>
      <c r="H171" s="74">
        <v>24</v>
      </c>
      <c r="I171" s="75"/>
      <c r="J171" s="74"/>
      <c r="K171" s="74"/>
      <c r="L171" s="65">
        <f>J171*I171</f>
        <v>0</v>
      </c>
    </row>
    <row r="172" spans="1:12">
      <c r="A172" s="16"/>
      <c r="B172" s="22"/>
      <c r="C172" s="23" t="s">
        <v>119</v>
      </c>
      <c r="D172" s="23"/>
      <c r="E172" s="74"/>
      <c r="F172" s="74">
        <v>1</v>
      </c>
      <c r="G172" s="74">
        <v>24</v>
      </c>
      <c r="H172" s="74">
        <v>24</v>
      </c>
      <c r="I172" s="75"/>
      <c r="J172" s="74"/>
      <c r="K172" s="74"/>
      <c r="L172" s="65">
        <f>J172*I172</f>
        <v>0</v>
      </c>
    </row>
    <row r="173" spans="1:12">
      <c r="A173" s="16"/>
      <c r="B173" s="22"/>
      <c r="C173" s="23" t="s">
        <v>120</v>
      </c>
      <c r="D173" s="23"/>
      <c r="E173" s="74"/>
      <c r="F173" s="74">
        <v>1</v>
      </c>
      <c r="G173" s="74">
        <v>20</v>
      </c>
      <c r="H173" s="74">
        <v>20</v>
      </c>
      <c r="I173" s="75"/>
      <c r="J173" s="74"/>
      <c r="K173" s="74"/>
      <c r="L173" s="65">
        <f>J173*I173</f>
        <v>0</v>
      </c>
    </row>
    <row r="174" spans="1:12">
      <c r="A174" s="16"/>
      <c r="B174" s="22"/>
      <c r="C174" s="16"/>
      <c r="D174" s="16"/>
      <c r="E174" s="65"/>
      <c r="F174" s="65"/>
      <c r="G174" s="65"/>
      <c r="H174" s="65"/>
      <c r="I174" s="67"/>
      <c r="J174" s="65"/>
      <c r="K174" s="65"/>
      <c r="L174" s="65">
        <f>J174*I174</f>
        <v>0</v>
      </c>
    </row>
    <row r="175" spans="1:12">
      <c r="A175" s="16"/>
      <c r="B175" s="22"/>
      <c r="C175" s="16"/>
      <c r="D175" s="16"/>
      <c r="E175" s="65"/>
      <c r="F175" s="65"/>
      <c r="G175" s="65"/>
      <c r="H175" s="65"/>
      <c r="I175" s="67"/>
      <c r="J175" s="65"/>
      <c r="K175" s="65"/>
      <c r="L175" s="65">
        <f>J175*I175</f>
        <v>0</v>
      </c>
    </row>
    <row r="176" spans="1:12">
      <c r="A176" s="16">
        <v>23</v>
      </c>
      <c r="B176" s="22"/>
      <c r="C176" s="16" t="s">
        <v>135</v>
      </c>
      <c r="D176" s="16" t="s">
        <v>5</v>
      </c>
      <c r="E176" s="65"/>
      <c r="F176" s="65">
        <v>1</v>
      </c>
      <c r="G176" s="65">
        <v>10</v>
      </c>
      <c r="H176" s="65">
        <v>10</v>
      </c>
      <c r="I176" s="67">
        <v>10</v>
      </c>
      <c r="J176" s="47">
        <v>350</v>
      </c>
      <c r="K176" s="65"/>
      <c r="L176" s="65">
        <f>J176*I176</f>
        <v>3500</v>
      </c>
    </row>
    <row r="177" spans="1:12">
      <c r="A177" s="16"/>
      <c r="B177" s="22"/>
      <c r="C177" s="16"/>
      <c r="D177" s="16"/>
      <c r="E177" s="65"/>
      <c r="F177" s="65"/>
      <c r="G177" s="65"/>
      <c r="H177" s="65"/>
      <c r="I177" s="67"/>
      <c r="J177" s="47"/>
      <c r="K177" s="65"/>
      <c r="L177" s="65">
        <f>J177*I177</f>
        <v>0</v>
      </c>
    </row>
    <row r="178" spans="1:12">
      <c r="A178" s="16">
        <v>24</v>
      </c>
      <c r="B178" s="22"/>
      <c r="C178" s="16" t="s">
        <v>136</v>
      </c>
      <c r="D178" s="16" t="s">
        <v>5</v>
      </c>
      <c r="E178" s="65"/>
      <c r="F178" s="65">
        <v>1</v>
      </c>
      <c r="G178" s="65">
        <v>11</v>
      </c>
      <c r="H178" s="65">
        <v>11</v>
      </c>
      <c r="I178" s="67">
        <v>11</v>
      </c>
      <c r="J178" s="47">
        <v>450</v>
      </c>
      <c r="K178" s="65"/>
      <c r="L178" s="65">
        <f>J178*I178</f>
        <v>4950</v>
      </c>
    </row>
    <row r="179" spans="1:12">
      <c r="A179" s="16"/>
      <c r="B179" s="22"/>
      <c r="C179" s="16"/>
      <c r="D179" s="16"/>
      <c r="E179" s="65"/>
      <c r="F179" s="65"/>
      <c r="G179" s="65"/>
      <c r="H179" s="65"/>
      <c r="I179" s="67"/>
      <c r="J179" s="47"/>
      <c r="K179" s="65"/>
      <c r="L179" s="65">
        <f>J179*I179</f>
        <v>0</v>
      </c>
    </row>
    <row r="180" spans="1:12">
      <c r="A180" s="16">
        <v>25</v>
      </c>
      <c r="B180" s="22"/>
      <c r="C180" s="16" t="s">
        <v>151</v>
      </c>
      <c r="D180" s="16" t="s">
        <v>5</v>
      </c>
      <c r="E180" s="65"/>
      <c r="F180" s="65">
        <v>1</v>
      </c>
      <c r="G180" s="65">
        <v>1</v>
      </c>
      <c r="H180" s="65">
        <v>1</v>
      </c>
      <c r="I180" s="67">
        <v>1</v>
      </c>
      <c r="J180" s="47">
        <v>800</v>
      </c>
      <c r="K180" s="65"/>
      <c r="L180" s="65">
        <f>J180*I180</f>
        <v>800</v>
      </c>
    </row>
    <row r="181" spans="1:12">
      <c r="A181" s="16"/>
      <c r="B181" s="22"/>
      <c r="C181" s="16"/>
      <c r="D181" s="16"/>
      <c r="E181" s="65"/>
      <c r="F181" s="65"/>
      <c r="G181" s="65"/>
      <c r="H181" s="65"/>
      <c r="I181" s="67"/>
      <c r="J181" s="47"/>
      <c r="K181" s="65"/>
      <c r="L181" s="65">
        <f>J181*I181</f>
        <v>0</v>
      </c>
    </row>
    <row r="182" spans="1:12">
      <c r="A182" s="16">
        <v>26</v>
      </c>
      <c r="B182" s="22"/>
      <c r="C182" s="24" t="s">
        <v>121</v>
      </c>
      <c r="D182" s="16" t="s">
        <v>5</v>
      </c>
      <c r="E182" s="65"/>
      <c r="F182" s="65">
        <v>1</v>
      </c>
      <c r="G182" s="65">
        <v>9</v>
      </c>
      <c r="H182" s="65">
        <v>9</v>
      </c>
      <c r="I182" s="67">
        <v>9</v>
      </c>
      <c r="J182" s="47">
        <v>350</v>
      </c>
      <c r="K182" s="65"/>
      <c r="L182" s="65">
        <f>J182*I182</f>
        <v>3150</v>
      </c>
    </row>
    <row r="183" spans="1:12">
      <c r="A183" s="16"/>
      <c r="B183" s="16"/>
      <c r="C183" s="16"/>
      <c r="D183" s="16"/>
      <c r="E183" s="65"/>
      <c r="F183" s="65"/>
      <c r="G183" s="65"/>
      <c r="H183" s="65"/>
      <c r="I183" s="67"/>
      <c r="J183" s="65"/>
      <c r="K183" s="65"/>
      <c r="L183" s="65">
        <f>J183*I183</f>
        <v>0</v>
      </c>
    </row>
    <row r="184" spans="1:12">
      <c r="A184" s="16">
        <v>27</v>
      </c>
      <c r="B184" s="22"/>
      <c r="C184" s="16" t="s">
        <v>122</v>
      </c>
      <c r="D184" s="24" t="s">
        <v>105</v>
      </c>
      <c r="E184" s="65"/>
      <c r="F184" s="65">
        <v>1</v>
      </c>
      <c r="G184" s="65">
        <v>25</v>
      </c>
      <c r="H184" s="65">
        <v>25</v>
      </c>
      <c r="I184" s="67">
        <v>25</v>
      </c>
      <c r="J184" s="47">
        <v>135</v>
      </c>
      <c r="K184" s="65">
        <v>87</v>
      </c>
      <c r="L184" s="65">
        <f>J184*I184</f>
        <v>3375</v>
      </c>
    </row>
    <row r="185" spans="1:12">
      <c r="A185" s="16"/>
      <c r="B185" s="16"/>
      <c r="C185" s="16"/>
      <c r="D185" s="16"/>
      <c r="E185" s="65"/>
      <c r="F185" s="65"/>
      <c r="G185" s="65"/>
      <c r="H185" s="65"/>
      <c r="I185" s="67"/>
      <c r="J185" s="65"/>
      <c r="K185" s="65"/>
      <c r="L185" s="65">
        <f>J185*I185</f>
        <v>0</v>
      </c>
    </row>
    <row r="186" spans="1:12">
      <c r="A186" s="16">
        <v>28</v>
      </c>
      <c r="B186" s="22"/>
      <c r="C186" s="16" t="s">
        <v>123</v>
      </c>
      <c r="D186" s="24" t="s">
        <v>5</v>
      </c>
      <c r="E186" s="65"/>
      <c r="F186" s="65">
        <v>1</v>
      </c>
      <c r="G186" s="65">
        <v>1</v>
      </c>
      <c r="H186" s="65">
        <v>1</v>
      </c>
      <c r="I186" s="67">
        <v>1</v>
      </c>
      <c r="J186" s="47">
        <v>2000</v>
      </c>
      <c r="K186" s="65"/>
      <c r="L186" s="65">
        <f>J186*I186</f>
        <v>2000</v>
      </c>
    </row>
    <row r="187" spans="1:12">
      <c r="A187" s="16">
        <v>29</v>
      </c>
      <c r="B187" s="16"/>
      <c r="C187" s="16" t="s">
        <v>150</v>
      </c>
      <c r="D187" s="16" t="s">
        <v>44</v>
      </c>
      <c r="E187" s="65"/>
      <c r="F187" s="65">
        <v>1</v>
      </c>
      <c r="G187" s="65"/>
      <c r="H187" s="65">
        <v>3</v>
      </c>
      <c r="I187" s="67">
        <v>3</v>
      </c>
      <c r="J187" s="47">
        <v>350</v>
      </c>
      <c r="K187" s="65"/>
      <c r="L187" s="65">
        <f>J187*I187</f>
        <v>1050</v>
      </c>
    </row>
    <row r="188" spans="1:12">
      <c r="A188" s="16">
        <v>30</v>
      </c>
      <c r="B188" s="16"/>
      <c r="C188" s="25" t="s">
        <v>133</v>
      </c>
      <c r="D188" s="16"/>
      <c r="E188" s="65"/>
      <c r="F188" s="65"/>
      <c r="G188" s="65"/>
      <c r="H188" s="65">
        <v>68.09</v>
      </c>
      <c r="I188" s="67">
        <v>68.09</v>
      </c>
      <c r="J188" s="47">
        <v>165</v>
      </c>
      <c r="K188" s="65">
        <v>95</v>
      </c>
      <c r="L188" s="65">
        <f>J188*I188</f>
        <v>11234.85</v>
      </c>
    </row>
    <row r="189" spans="1:12">
      <c r="A189" s="16"/>
      <c r="B189" s="16"/>
      <c r="C189" s="26" t="s">
        <v>132</v>
      </c>
      <c r="D189" s="16"/>
      <c r="E189" s="65"/>
      <c r="F189" s="65"/>
      <c r="G189" s="65"/>
      <c r="H189" s="77">
        <v>68.09</v>
      </c>
      <c r="I189" s="78"/>
      <c r="J189" s="65"/>
      <c r="K189" s="65"/>
      <c r="L189" s="65">
        <f>J189*I189</f>
        <v>0</v>
      </c>
    </row>
    <row r="190" spans="1:12">
      <c r="A190" s="16">
        <v>31</v>
      </c>
      <c r="B190" s="16"/>
      <c r="C190" s="16" t="s">
        <v>137</v>
      </c>
      <c r="D190" s="16" t="s">
        <v>5</v>
      </c>
      <c r="E190" s="65"/>
      <c r="F190" s="65"/>
      <c r="G190" s="65"/>
      <c r="H190" s="65">
        <v>6</v>
      </c>
      <c r="I190" s="67">
        <v>6</v>
      </c>
      <c r="J190" s="47">
        <v>1000</v>
      </c>
      <c r="K190" s="65"/>
      <c r="L190" s="65">
        <f>J190*I190</f>
        <v>6000</v>
      </c>
    </row>
    <row r="191" spans="1:12" ht="45">
      <c r="A191" s="16">
        <v>32</v>
      </c>
      <c r="B191" s="16"/>
      <c r="C191" s="27" t="s">
        <v>180</v>
      </c>
      <c r="D191" s="16" t="s">
        <v>105</v>
      </c>
      <c r="E191" s="65"/>
      <c r="F191" s="65"/>
      <c r="G191" s="65"/>
      <c r="H191" s="65">
        <v>19.899999999999999</v>
      </c>
      <c r="I191" s="67">
        <v>19.899999999999999</v>
      </c>
      <c r="J191" s="79">
        <v>140</v>
      </c>
      <c r="K191" s="65"/>
      <c r="L191" s="65">
        <f>J191*I191</f>
        <v>2786</v>
      </c>
    </row>
    <row r="192" spans="1:12">
      <c r="A192" s="16"/>
      <c r="B192" s="16"/>
      <c r="C192" s="16" t="s">
        <v>138</v>
      </c>
      <c r="D192" s="16"/>
      <c r="E192" s="65"/>
      <c r="F192" s="65"/>
      <c r="G192" s="65"/>
      <c r="H192" s="65">
        <v>2.2999999999999998</v>
      </c>
      <c r="I192" s="67"/>
      <c r="J192" s="65"/>
      <c r="K192" s="65"/>
      <c r="L192" s="65">
        <f>J192*I192</f>
        <v>0</v>
      </c>
    </row>
    <row r="193" spans="1:20">
      <c r="A193" s="16"/>
      <c r="B193" s="16"/>
      <c r="C193" s="16" t="s">
        <v>139</v>
      </c>
      <c r="D193" s="16"/>
      <c r="E193" s="65"/>
      <c r="F193" s="65"/>
      <c r="G193" s="65"/>
      <c r="H193" s="65">
        <v>3.2</v>
      </c>
      <c r="I193" s="67"/>
      <c r="J193" s="65"/>
      <c r="K193" s="65"/>
      <c r="L193" s="65">
        <f>J193*I193</f>
        <v>0</v>
      </c>
    </row>
    <row r="194" spans="1:20">
      <c r="A194" s="16"/>
      <c r="B194" s="16"/>
      <c r="C194" s="16" t="s">
        <v>140</v>
      </c>
      <c r="D194" s="16"/>
      <c r="E194" s="65"/>
      <c r="F194" s="65"/>
      <c r="G194" s="65"/>
      <c r="H194" s="65">
        <v>4.3</v>
      </c>
      <c r="I194" s="67"/>
      <c r="J194" s="65"/>
      <c r="K194" s="65"/>
      <c r="L194" s="65">
        <f>J194*I194</f>
        <v>0</v>
      </c>
    </row>
    <row r="195" spans="1:20">
      <c r="A195" s="16"/>
      <c r="B195" s="16"/>
      <c r="C195" s="16" t="s">
        <v>141</v>
      </c>
      <c r="D195" s="16"/>
      <c r="E195" s="65"/>
      <c r="F195" s="65"/>
      <c r="G195" s="65"/>
      <c r="H195" s="65">
        <v>3.3</v>
      </c>
      <c r="I195" s="67"/>
      <c r="J195" s="65"/>
      <c r="K195" s="65"/>
      <c r="L195" s="65">
        <f>J195*I195</f>
        <v>0</v>
      </c>
    </row>
    <row r="196" spans="1:20">
      <c r="A196" s="16"/>
      <c r="B196" s="16"/>
      <c r="C196" s="16" t="s">
        <v>142</v>
      </c>
      <c r="D196" s="16"/>
      <c r="E196" s="65"/>
      <c r="F196" s="65"/>
      <c r="G196" s="65"/>
      <c r="H196" s="65">
        <v>2.2000000000000002</v>
      </c>
      <c r="I196" s="67"/>
      <c r="J196" s="65"/>
      <c r="K196" s="65"/>
      <c r="L196" s="65">
        <f>J196*I196</f>
        <v>0</v>
      </c>
    </row>
    <row r="197" spans="1:20">
      <c r="A197" s="16"/>
      <c r="B197" s="16"/>
      <c r="C197" s="16" t="s">
        <v>143</v>
      </c>
      <c r="D197" s="16"/>
      <c r="E197" s="65"/>
      <c r="F197" s="65"/>
      <c r="G197" s="65"/>
      <c r="H197" s="65">
        <v>4.5999999999999996</v>
      </c>
      <c r="I197" s="67"/>
      <c r="J197" s="65"/>
      <c r="K197" s="65"/>
      <c r="L197" s="65">
        <f>J197*I197</f>
        <v>0</v>
      </c>
    </row>
    <row r="198" spans="1:20">
      <c r="A198" s="16"/>
      <c r="B198" s="16"/>
      <c r="C198" s="16"/>
      <c r="D198" s="16"/>
      <c r="E198" s="65"/>
      <c r="F198" s="65"/>
      <c r="G198" s="65"/>
      <c r="H198" s="65"/>
      <c r="I198" s="67"/>
      <c r="J198" s="65"/>
      <c r="K198" s="65"/>
      <c r="L198" s="65">
        <f>J198*I198</f>
        <v>0</v>
      </c>
    </row>
    <row r="199" spans="1:20" s="56" customFormat="1">
      <c r="A199" s="93">
        <v>33</v>
      </c>
      <c r="B199" s="57"/>
      <c r="C199" s="57" t="s">
        <v>148</v>
      </c>
      <c r="D199" s="57" t="s">
        <v>5</v>
      </c>
      <c r="E199" s="57"/>
      <c r="F199" s="57"/>
      <c r="G199" s="57"/>
      <c r="H199" s="57">
        <v>9</v>
      </c>
      <c r="I199" s="58"/>
      <c r="J199" s="92">
        <v>470</v>
      </c>
      <c r="K199" s="57">
        <f>H199*J199</f>
        <v>4230</v>
      </c>
      <c r="L199" s="65">
        <f>J199*H199</f>
        <v>4230</v>
      </c>
      <c r="M199" s="57"/>
      <c r="N199" s="57"/>
      <c r="O199" s="57"/>
      <c r="P199" s="57"/>
      <c r="Q199" s="57"/>
      <c r="R199" s="57">
        <f>L199*H199</f>
        <v>38070</v>
      </c>
      <c r="S199" s="57">
        <f>R199-K199</f>
        <v>33840</v>
      </c>
      <c r="T199" s="56" t="s">
        <v>152</v>
      </c>
    </row>
    <row r="201" spans="1:20">
      <c r="A201" s="16"/>
      <c r="B201" s="16"/>
      <c r="C201" s="16"/>
      <c r="D201" s="16"/>
      <c r="E201" s="65"/>
      <c r="F201" s="65"/>
      <c r="G201" s="65"/>
      <c r="H201" s="65"/>
      <c r="I201" s="67"/>
      <c r="J201" s="65"/>
      <c r="K201" s="65"/>
      <c r="L201" s="65">
        <f>J201*I201</f>
        <v>0</v>
      </c>
    </row>
    <row r="202" spans="1:20" ht="180">
      <c r="A202" s="16">
        <v>34</v>
      </c>
      <c r="B202" s="16"/>
      <c r="C202" s="13" t="s">
        <v>144</v>
      </c>
      <c r="D202" s="16" t="s">
        <v>105</v>
      </c>
      <c r="E202" s="65"/>
      <c r="F202" s="65"/>
      <c r="G202" s="65"/>
      <c r="H202" s="65"/>
      <c r="I202" s="67"/>
      <c r="J202" s="65"/>
      <c r="K202" s="65"/>
      <c r="L202" s="65">
        <f>J202*I202</f>
        <v>0</v>
      </c>
    </row>
    <row r="203" spans="1:20">
      <c r="A203" s="16"/>
      <c r="B203" s="16"/>
      <c r="C203" s="16" t="s">
        <v>145</v>
      </c>
      <c r="D203" s="16"/>
      <c r="E203" s="65"/>
      <c r="F203" s="65"/>
      <c r="G203" s="65"/>
      <c r="H203" s="65">
        <v>10.5</v>
      </c>
      <c r="I203" s="67">
        <v>10.5</v>
      </c>
      <c r="J203" s="47">
        <v>910</v>
      </c>
      <c r="K203" s="65"/>
      <c r="L203" s="65">
        <f>J203*I203</f>
        <v>9555</v>
      </c>
    </row>
    <row r="204" spans="1:20">
      <c r="A204" s="16"/>
      <c r="B204" s="16"/>
      <c r="C204" s="16" t="s">
        <v>174</v>
      </c>
      <c r="D204" s="16"/>
      <c r="E204" s="65"/>
      <c r="F204" s="65"/>
      <c r="G204" s="65"/>
      <c r="H204" s="65">
        <v>10.5</v>
      </c>
      <c r="I204" s="67"/>
      <c r="J204" s="65"/>
      <c r="K204" s="65"/>
      <c r="L204" s="65">
        <f>J204*I204</f>
        <v>0</v>
      </c>
    </row>
    <row r="205" spans="1:20">
      <c r="A205" s="16"/>
      <c r="B205" s="16"/>
      <c r="C205" s="16"/>
      <c r="D205" s="16"/>
      <c r="E205" s="65"/>
      <c r="F205" s="65"/>
      <c r="G205" s="65"/>
      <c r="H205" s="65"/>
      <c r="I205" s="67"/>
      <c r="J205" s="65"/>
      <c r="K205" s="65"/>
      <c r="L205" s="65">
        <f>J205*I205</f>
        <v>0</v>
      </c>
    </row>
    <row r="206" spans="1:20">
      <c r="A206" s="16"/>
      <c r="B206" s="16"/>
      <c r="C206" s="16" t="s">
        <v>146</v>
      </c>
      <c r="D206" s="16"/>
      <c r="E206" s="65"/>
      <c r="F206" s="65"/>
      <c r="G206" s="65"/>
      <c r="H206" s="65">
        <v>12.4</v>
      </c>
      <c r="I206" s="67">
        <v>12.4</v>
      </c>
      <c r="J206" s="47">
        <v>430</v>
      </c>
      <c r="K206" s="65"/>
      <c r="L206" s="65">
        <f>J206*I206</f>
        <v>5332</v>
      </c>
    </row>
    <row r="207" spans="1:20">
      <c r="A207" s="28"/>
      <c r="B207" s="28"/>
      <c r="C207" s="28" t="s">
        <v>147</v>
      </c>
      <c r="D207" s="28"/>
      <c r="E207" s="80"/>
      <c r="F207" s="80"/>
      <c r="G207" s="80"/>
      <c r="H207" s="80">
        <v>12.4</v>
      </c>
      <c r="I207" s="81"/>
      <c r="J207" s="65"/>
      <c r="K207" s="65"/>
      <c r="L207" s="65">
        <f>J207*I207</f>
        <v>0</v>
      </c>
    </row>
    <row r="208" spans="1:20">
      <c r="A208" s="16"/>
      <c r="B208" s="16"/>
      <c r="C208" s="89" t="s">
        <v>181</v>
      </c>
      <c r="D208" s="90"/>
      <c r="E208" s="90"/>
      <c r="F208" s="90"/>
      <c r="G208" s="90"/>
      <c r="H208" s="90"/>
      <c r="I208" s="90"/>
      <c r="J208" s="48"/>
      <c r="K208" s="48"/>
      <c r="L208" s="48">
        <f>SUM(L2:L207)</f>
        <v>900355.59749999992</v>
      </c>
    </row>
  </sheetData>
  <mergeCells count="1">
    <mergeCell ref="C208:I208"/>
  </mergeCells>
  <pageMargins left="0.7" right="0.7" top="0.75" bottom="0.75" header="0.3" footer="0.3"/>
  <pageSetup paperSize="9" scale="4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B43FD-3633-4788-AEF7-591DCCAB13F6}">
  <dimension ref="A2:L27"/>
  <sheetViews>
    <sheetView topLeftCell="A6" workbookViewId="0">
      <selection activeCell="M3" sqref="M3"/>
    </sheetView>
  </sheetViews>
  <sheetFormatPr defaultRowHeight="15"/>
  <cols>
    <col min="1" max="1" width="3" bestFit="1" customWidth="1"/>
    <col min="2" max="2" width="23.7109375" bestFit="1" customWidth="1"/>
    <col min="4" max="4" width="10.140625" bestFit="1" customWidth="1"/>
    <col min="5" max="5" width="13.85546875" customWidth="1"/>
    <col min="6" max="6" width="8.7109375" bestFit="1" customWidth="1"/>
    <col min="7" max="7" width="7.28515625" bestFit="1" customWidth="1"/>
    <col min="8" max="8" width="7.85546875" bestFit="1" customWidth="1"/>
    <col min="9" max="9" width="8.5703125" bestFit="1" customWidth="1"/>
    <col min="10" max="10" width="7.28515625" bestFit="1" customWidth="1"/>
    <col min="11" max="11" width="6.140625" bestFit="1" customWidth="1"/>
    <col min="12" max="12" width="7.28515625" bestFit="1" customWidth="1"/>
  </cols>
  <sheetData>
    <row r="2" spans="1:12" ht="38.25">
      <c r="B2" s="43" t="s">
        <v>157</v>
      </c>
      <c r="C2" s="29" t="s">
        <v>172</v>
      </c>
      <c r="D2" s="29" t="s">
        <v>173</v>
      </c>
      <c r="E2" s="29" t="s">
        <v>149</v>
      </c>
      <c r="F2" s="29" t="s">
        <v>165</v>
      </c>
      <c r="G2" s="30" t="s">
        <v>166</v>
      </c>
    </row>
    <row r="3" spans="1:12" ht="30">
      <c r="A3" s="9">
        <v>7</v>
      </c>
      <c r="B3" s="7" t="s">
        <v>47</v>
      </c>
      <c r="C3" s="32">
        <f>7800*1.18</f>
        <v>9204</v>
      </c>
      <c r="D3" s="32">
        <f>C3*10%</f>
        <v>920.40000000000009</v>
      </c>
      <c r="E3" s="32">
        <f>C3+D3</f>
        <v>10124.4</v>
      </c>
      <c r="F3" s="32">
        <f>E3*20%</f>
        <v>2024.88</v>
      </c>
      <c r="G3" s="32">
        <f>SUM(E3:F3)</f>
        <v>12149.279999999999</v>
      </c>
    </row>
    <row r="4" spans="1:12">
      <c r="A4" s="9"/>
      <c r="B4" s="7"/>
      <c r="C4" s="32"/>
      <c r="D4" s="32"/>
      <c r="E4" s="32"/>
      <c r="F4" s="32"/>
      <c r="G4" s="32"/>
    </row>
    <row r="5" spans="1:12">
      <c r="A5" s="9">
        <v>8</v>
      </c>
      <c r="B5" s="7" t="s">
        <v>50</v>
      </c>
      <c r="C5" s="32">
        <f>3700*1.18</f>
        <v>4366</v>
      </c>
      <c r="D5" s="32">
        <f>C5*10%</f>
        <v>436.6</v>
      </c>
      <c r="E5" s="32">
        <f>C5+D5</f>
        <v>4802.6000000000004</v>
      </c>
      <c r="F5" s="32">
        <f>E5*20%</f>
        <v>960.5200000000001</v>
      </c>
      <c r="G5" s="32">
        <f>SUM(E5:F5)</f>
        <v>5763.1200000000008</v>
      </c>
    </row>
    <row r="6" spans="1:12">
      <c r="A6" s="9"/>
      <c r="B6" s="7"/>
      <c r="C6" s="32"/>
      <c r="D6" s="32"/>
      <c r="E6" s="32"/>
      <c r="F6" s="32"/>
      <c r="G6" s="32"/>
    </row>
    <row r="7" spans="1:12">
      <c r="A7" s="9">
        <v>9</v>
      </c>
      <c r="B7" s="7" t="s">
        <v>52</v>
      </c>
      <c r="C7" s="32">
        <f>13000*1.18</f>
        <v>15340</v>
      </c>
      <c r="D7" s="32">
        <f>C7*10%</f>
        <v>1534</v>
      </c>
      <c r="E7" s="32">
        <f>C7+D7</f>
        <v>16874</v>
      </c>
      <c r="F7" s="32">
        <f>E7*20%</f>
        <v>3374.8</v>
      </c>
      <c r="G7" s="32">
        <f>SUM(E7:F7)</f>
        <v>20248.8</v>
      </c>
    </row>
    <row r="14" spans="1:12" ht="38.25">
      <c r="B14" s="43" t="s">
        <v>157</v>
      </c>
      <c r="C14" s="44" t="s">
        <v>158</v>
      </c>
      <c r="D14" s="44" t="s">
        <v>159</v>
      </c>
      <c r="E14" s="44" t="s">
        <v>160</v>
      </c>
      <c r="F14" s="44" t="s">
        <v>161</v>
      </c>
      <c r="G14" s="44" t="s">
        <v>162</v>
      </c>
      <c r="H14" s="44" t="s">
        <v>163</v>
      </c>
      <c r="I14" s="44" t="s">
        <v>164</v>
      </c>
      <c r="J14" s="44" t="s">
        <v>149</v>
      </c>
      <c r="K14" s="44" t="s">
        <v>165</v>
      </c>
      <c r="L14" s="44" t="s">
        <v>166</v>
      </c>
    </row>
    <row r="16" spans="1:12">
      <c r="A16">
        <v>20</v>
      </c>
      <c r="B16" s="39" t="s">
        <v>104</v>
      </c>
      <c r="C16" s="34">
        <v>21.6</v>
      </c>
      <c r="D16" s="35" t="s">
        <v>167</v>
      </c>
      <c r="E16" s="31">
        <v>0.64800000000000002</v>
      </c>
      <c r="F16" s="31">
        <v>10</v>
      </c>
      <c r="G16" s="31">
        <v>35</v>
      </c>
      <c r="H16" s="31">
        <v>0.43200000000000005</v>
      </c>
      <c r="I16" s="31">
        <v>0.21600000000000003</v>
      </c>
      <c r="J16" s="31">
        <v>67.896000000000001</v>
      </c>
      <c r="K16" s="31">
        <v>13.5792</v>
      </c>
      <c r="L16" s="36">
        <v>81.475200000000001</v>
      </c>
    </row>
    <row r="17" spans="1:12">
      <c r="B17" s="37" t="s">
        <v>168</v>
      </c>
      <c r="C17" s="34">
        <v>22</v>
      </c>
      <c r="D17" s="35" t="s">
        <v>167</v>
      </c>
      <c r="E17" s="31">
        <v>0.65999999999999992</v>
      </c>
      <c r="F17" s="31">
        <v>10</v>
      </c>
      <c r="G17" s="31">
        <v>20</v>
      </c>
      <c r="H17" s="31">
        <v>0.44</v>
      </c>
      <c r="I17" s="31">
        <v>0.44</v>
      </c>
      <c r="J17" s="31">
        <v>53.539999999999992</v>
      </c>
      <c r="K17" s="31">
        <v>10.707999999999998</v>
      </c>
      <c r="L17" s="36">
        <v>64.24799999999999</v>
      </c>
    </row>
    <row r="18" spans="1:12">
      <c r="B18" s="37"/>
      <c r="C18" s="34"/>
      <c r="D18" s="35"/>
      <c r="E18" s="31"/>
      <c r="F18" s="31"/>
      <c r="G18" s="31"/>
      <c r="H18" s="31"/>
      <c r="I18" s="31"/>
      <c r="J18" s="31"/>
      <c r="K18" s="31"/>
      <c r="L18" s="38">
        <v>145.72319999999999</v>
      </c>
    </row>
    <row r="19" spans="1:12">
      <c r="A19">
        <v>21</v>
      </c>
      <c r="B19" s="33" t="s">
        <v>169</v>
      </c>
      <c r="C19" s="34">
        <v>105.21000000000001</v>
      </c>
      <c r="D19" s="35" t="s">
        <v>167</v>
      </c>
      <c r="E19" s="31">
        <v>3.1563000000000003</v>
      </c>
      <c r="F19" s="31">
        <v>10</v>
      </c>
      <c r="G19" s="31">
        <v>35</v>
      </c>
      <c r="H19" s="31">
        <v>2.1042000000000001</v>
      </c>
      <c r="I19" s="31">
        <v>1.0521</v>
      </c>
      <c r="J19" s="31">
        <v>156.52260000000001</v>
      </c>
      <c r="K19" s="31">
        <v>31.304520000000004</v>
      </c>
      <c r="L19" s="36">
        <v>187.82712000000001</v>
      </c>
    </row>
    <row r="20" spans="1:12">
      <c r="B20" s="37" t="s">
        <v>170</v>
      </c>
      <c r="C20" s="34">
        <v>22</v>
      </c>
      <c r="D20" s="35" t="s">
        <v>167</v>
      </c>
      <c r="E20" s="31">
        <v>0.65999999999999992</v>
      </c>
      <c r="F20" s="31">
        <v>10</v>
      </c>
      <c r="G20" s="31">
        <v>20</v>
      </c>
      <c r="H20" s="31">
        <v>0.44</v>
      </c>
      <c r="I20" s="31">
        <v>0.44</v>
      </c>
      <c r="J20" s="31">
        <v>53.539999999999992</v>
      </c>
      <c r="K20" s="31">
        <v>10.707999999999998</v>
      </c>
      <c r="L20" s="36">
        <v>64.24799999999999</v>
      </c>
    </row>
    <row r="21" spans="1:12">
      <c r="B21" s="16"/>
      <c r="C21" s="16"/>
      <c r="D21" s="16"/>
      <c r="E21" s="31"/>
      <c r="F21" s="31"/>
      <c r="G21" s="31"/>
      <c r="H21" s="31"/>
      <c r="I21" s="91"/>
      <c r="J21" s="91"/>
      <c r="K21" s="91"/>
      <c r="L21" s="38">
        <v>252.07512</v>
      </c>
    </row>
    <row r="22" spans="1:12">
      <c r="A22">
        <v>22</v>
      </c>
      <c r="B22" s="39" t="s">
        <v>114</v>
      </c>
      <c r="C22" s="34">
        <v>336.72</v>
      </c>
      <c r="D22" s="35" t="s">
        <v>167</v>
      </c>
      <c r="E22" s="31">
        <v>10.101600000000001</v>
      </c>
      <c r="F22" s="31">
        <v>10</v>
      </c>
      <c r="G22" s="31">
        <v>35</v>
      </c>
      <c r="H22" s="31">
        <v>6.7344000000000008</v>
      </c>
      <c r="I22" s="31">
        <v>3.3672000000000004</v>
      </c>
      <c r="J22" s="31">
        <v>401.92320000000007</v>
      </c>
      <c r="K22" s="31">
        <v>80.384640000000019</v>
      </c>
      <c r="L22" s="36">
        <v>482.30784000000006</v>
      </c>
    </row>
    <row r="23" spans="1:12">
      <c r="B23" s="25" t="s">
        <v>168</v>
      </c>
      <c r="C23" s="34">
        <v>22</v>
      </c>
      <c r="D23" s="35" t="s">
        <v>167</v>
      </c>
      <c r="E23" s="31">
        <v>0.65999999999999992</v>
      </c>
      <c r="F23" s="31">
        <v>10</v>
      </c>
      <c r="G23" s="31">
        <v>20</v>
      </c>
      <c r="H23" s="31">
        <v>0.44</v>
      </c>
      <c r="I23" s="31">
        <v>0.44</v>
      </c>
      <c r="J23" s="31">
        <v>53.539999999999992</v>
      </c>
      <c r="K23" s="31">
        <v>10.707999999999998</v>
      </c>
      <c r="L23" s="36">
        <v>64.24799999999999</v>
      </c>
    </row>
    <row r="24" spans="1:12">
      <c r="B24" s="25"/>
      <c r="C24" s="34"/>
      <c r="D24" s="35"/>
      <c r="E24" s="31"/>
      <c r="F24" s="31"/>
      <c r="G24" s="31"/>
      <c r="H24" s="31"/>
      <c r="I24" s="31"/>
      <c r="J24" s="31"/>
      <c r="K24" s="31"/>
      <c r="L24" s="38">
        <v>546.55583999999999</v>
      </c>
    </row>
    <row r="25" spans="1:12">
      <c r="B25" s="25"/>
      <c r="C25" s="34"/>
      <c r="D25" s="35"/>
      <c r="E25" s="31"/>
      <c r="F25" s="31"/>
      <c r="G25" s="31"/>
      <c r="H25" s="31"/>
      <c r="I25" s="31"/>
      <c r="J25" s="31"/>
      <c r="K25" s="31"/>
      <c r="L25" s="45"/>
    </row>
    <row r="26" spans="1:12">
      <c r="A26">
        <v>28</v>
      </c>
      <c r="B26" s="39" t="s">
        <v>171</v>
      </c>
      <c r="C26" s="40">
        <v>84.18</v>
      </c>
      <c r="D26" s="41" t="s">
        <v>167</v>
      </c>
      <c r="E26" s="31">
        <v>2.5254000000000003</v>
      </c>
      <c r="F26" s="31">
        <v>10</v>
      </c>
      <c r="G26" s="31">
        <v>20</v>
      </c>
      <c r="H26" s="31">
        <v>1.6836000000000002</v>
      </c>
      <c r="I26" s="31">
        <v>1.6836000000000002</v>
      </c>
      <c r="J26" s="31">
        <v>120.07260000000001</v>
      </c>
      <c r="K26" s="31">
        <v>24.014520000000005</v>
      </c>
      <c r="L26" s="42">
        <v>144.08712000000003</v>
      </c>
    </row>
    <row r="27" spans="1:12">
      <c r="B27" s="16"/>
      <c r="C27" s="16"/>
      <c r="D27" s="16"/>
      <c r="E27" s="16"/>
      <c r="F27" s="16"/>
      <c r="G27" s="16"/>
      <c r="H27" s="16"/>
      <c r="I27" s="16"/>
      <c r="J27" s="16"/>
      <c r="K27" s="16"/>
      <c r="L27" s="16"/>
    </row>
  </sheetData>
  <mergeCells count="1">
    <mergeCell ref="I21:K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Summary-Basement's-1</vt:lpstr>
      <vt:lpstr>Basement</vt:lpstr>
      <vt:lpstr>Sheet-1</vt:lpstr>
      <vt:lpstr>Basement!Print_Area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Anil Patial</cp:lastModifiedBy>
  <dcterms:created xsi:type="dcterms:W3CDTF">2024-07-23T14:13:54Z</dcterms:created>
  <dcterms:modified xsi:type="dcterms:W3CDTF">2024-12-21T10:01:33Z</dcterms:modified>
</cp:coreProperties>
</file>